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slcazuad01\Projekti\00 PROJEKTI JN\01 RD V PRIPRAVI\DRSV Ptujska Drava\02 Projektiranje in gradnja_Rogoznica\07 RD V6\"/>
    </mc:Choice>
  </mc:AlternateContent>
  <xr:revisionPtr revIDLastSave="0" documentId="13_ncr:1_{93FFEC40-DC87-4B3C-9A15-C9AE6245D480}" xr6:coauthVersionLast="47" xr6:coauthVersionMax="47" xr10:uidLastSave="{00000000-0000-0000-0000-000000000000}"/>
  <bookViews>
    <workbookView xWindow="0" yWindow="0" windowWidth="14400" windowHeight="17400" firstSheet="4" activeTab="4" xr2:uid="{00000000-000D-0000-FFFF-FFFF00000000}"/>
  </bookViews>
  <sheets>
    <sheet name="Rekapitulacija" sheetId="1" r:id="rId1"/>
    <sheet name="Splošno" sheetId="2" r:id="rId2"/>
    <sheet name="Režijski cenik - Delovna sila" sheetId="4" r:id="rId3"/>
    <sheet name="Režijski cenik - Materiali" sheetId="5" r:id="rId4"/>
    <sheet name="Režijski cenik - Izvajalčeva op" sheetId="6" r:id="rId5"/>
  </sheets>
  <definedNames>
    <definedName name="_xlnm.Print_Area" localSheetId="1">Splošno!$A$1:$B$68</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 l="1"/>
  <c r="C10" i="1" s="1"/>
  <c r="C11" i="1" l="1"/>
  <c r="C12" i="1" s="1"/>
  <c r="C13" i="1" s="1"/>
</calcChain>
</file>

<file path=xl/sharedStrings.xml><?xml version="1.0" encoding="utf-8"?>
<sst xmlns="http://schemas.openxmlformats.org/spreadsheetml/2006/main" count="209" uniqueCount="162">
  <si>
    <t>Projektiranje in gradnja po pogodbenih določilih FIDIC (rumena knjiga) za projekt »Ureditve na potoku Rogoznica«</t>
  </si>
  <si>
    <t xml:space="preserve"> Projektiranje in gradnja oz. izvedba naslednjih ureditev</t>
  </si>
  <si>
    <t>EM</t>
  </si>
  <si>
    <t>Ponudbena cena v EUR brez DDV</t>
  </si>
  <si>
    <t>1 kpl</t>
  </si>
  <si>
    <t>SKUPAJ v EUR (brez DDV)</t>
  </si>
  <si>
    <t>NEPREDVIDENA DELA - 10 %</t>
  </si>
  <si>
    <t>SKUPAJ PONUDBENA CENA (brez DDV)</t>
  </si>
  <si>
    <t>DDV</t>
  </si>
  <si>
    <t>SKUPAJ PONUDBENA CENA v EUR (z DDV)</t>
  </si>
  <si>
    <t xml:space="preserve">Opomba: </t>
  </si>
  <si>
    <t>Ponudbena cena mora vključevati tudi vsa dela navedena v zavihku "Splošno"</t>
  </si>
  <si>
    <t>STROŠKI IN DELA, KI MORAJO TUDI BITI ZAJETA V PONUDBENEM PREDRAČUNU</t>
  </si>
  <si>
    <t>V ponudbenem predračunu izkazana cena, mora vključevati tudi vse stroške za zahteve navedene v tem zavihku "Splošno"</t>
  </si>
  <si>
    <t>SPLOŠNA DOLOČILA</t>
  </si>
  <si>
    <t>Izvajalec mora pri ponudbi upoštevati ter pri izvedbi zagotavljati, ter v enotni ceni upoštevati:
&gt;vsa potrebna pripravljalna dela
&gt;vsa potrebna merjenja
&gt;vse potrebne transporte do mesta vgrajevanja
&gt;skladiščenje materiala na gradbišču
&gt;vse potrebno delo do končnega izdelka
&gt;vsa potrebna pomožna sredstva na objektu kot so lestve,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komunalno deponijo, ki jo izbere izvajalec, ki tudi nosi stroške komnunalnih taks in prispevkov.</t>
  </si>
  <si>
    <t>V enotnih cenah je potrebno upoštevati naslednje elemente :</t>
  </si>
  <si>
    <t>a) MATERIAL :</t>
  </si>
  <si>
    <t>V enotni ceni materiala je upoštevana nabavna cena materiala, vsi transportni stroški, vključno nakladanje in razkladanje, vskladiščenje in zavarovanje materiala na gradbišču tako, da ostane njegova kvaliteta nespremenjena do vgraditve.</t>
  </si>
  <si>
    <t>b) DELO :</t>
  </si>
  <si>
    <t>Pod delom se razume sama izdelava, kakor tudi vsi prenosi, nakladanje in razkladanje, v kolikor niso že vračunani v materialu, nadalje mešanice betonov in malt, zaščita konstrukcij pred vplivi, ki negativno vplivajo na kvaliteto to je pred soncem in mrazom, kakor tudi vsa pomožna dela.</t>
  </si>
  <si>
    <t>c) ODRI :</t>
  </si>
  <si>
    <t>Odre je izdelati in postavljati tako, da z njimi ne oviramo izvršitve posameznih del pri gradnji objekta. K odranju se šteje tudi potrebno razpiranje za zavarovanja pred rušenjem, kakor tudi potrebne transportne mostove. V izdelavi odrov je v enotni ceni vsebovana vsa delovna sila, amortizacija za čas gradnje in ves potrošni material.</t>
  </si>
  <si>
    <t>V enotni ceni je upoštevana tudi izdelava koz, lestev, okovja, plohov ter postavljanje in premeščanje odrov ter dovoz in odvoz odrov na in z gradbišča.</t>
  </si>
  <si>
    <t>d) OPAŽI :</t>
  </si>
  <si>
    <t>Opaži so izdelani po načrtu za betoniranje betonskih oz. armiranobetonskih konstrukcij ali pa za zidanje okroglin, lokov in obokov, ter zalivanje odprtin med ovirami z izdelanimi šablonami. Enotna cena vsebuje večkratno uporabo opaža, žico za vezanje, amortizacijo za ostala vezna sredstva trajnejšega značaja - sponski vijaki, žabice, kravate itd. ali kovinske opažne elemente.</t>
  </si>
  <si>
    <t>Nadalje je v enotni ceni upoštevana izdelava opaža, demontaža in vsi prenosi do mesta vgraditve, kakor tudi vsi prenosi nazaj na deponijo.</t>
  </si>
  <si>
    <t>V enotni ceni je upoštevana tudi amortizacija za podpore, zavarovanje opaža pri betoniranju pred deformacijami in namakanje opaža.</t>
  </si>
  <si>
    <t>e) FAKTOR :</t>
  </si>
  <si>
    <t>Na vse neposredne plače delavcev se doda določen faktor, ki je predpisan z zakonskimi predpisi oz. z internimi pravili delovnih organizacij, ki natančno določajo, kaj vse mora biti v faktorju upoštevano. V faktorju mora biti obvezno upoštevana tudi ureditev gradbišča po vseh zakonskih predpisih ter pripravljalna in zaključna dela.</t>
  </si>
  <si>
    <t>f) IZMERE IN OBRAČUN :</t>
  </si>
  <si>
    <t xml:space="preserve">Izmere vseh izvršenih del je izdelati po GN normah z vsemi pogoji in uzancami, ki jih vsebujejo. </t>
  </si>
  <si>
    <t>g) TRAJNO DEPONIRANJE GRADBENEGA MATERIALA</t>
  </si>
  <si>
    <t>PONUDBA MORA VKLJUČEVATI TUDI:</t>
  </si>
  <si>
    <t>a.) pogoje za oddajo del
b.) tehnično dokumentacijo in njene sestavne dele
c.) vsa dela v skladu z gradbenim dovoljenjem 
d.) pripravo dokumentacije za uspešni tehnični pregled 
e.) pridobitev ustreznih soglasij k uporabi za pridobitev uporabnega dovoljenja</t>
  </si>
  <si>
    <t>Stroške vseh obveznosti naročnika, ki izhajajo iz kulturnovarstvenih in okoljevarstvenih ukrepov, ravnanja s tujerodnimi invazivnimi vrstami</t>
  </si>
  <si>
    <t>Stroške dela in materiala za izvedbo vseh del ter vseh spremljajočih del (opaži ne glede na zahtevnost, višino podpiranja, debelino zidov, prehodov skozi zidove, delovni in varovalni odri, ograje itd).</t>
  </si>
  <si>
    <t>Stroške nabave vsega materiala in opreme predvidene za vgraditev in montažo ter prevoze, razkladanja in skladiščenja na gradbišču, vse notranje transporte ne glede na težo in kompliciranosti. Vse stroške odvozov materialov in deponiranje (izkopi), kot tudi stroške dovozov (nasipi), ne glede na oddaljenost. Upoštevati tako nabavno vrednost vseh potrebnih materialov, da se v celoti zagotovi z tehnično dokumentacijo in opisom del predvideno kvaliteto tako izvedbe kot končnega izgleda, predvideno garancijo in trajnost uporabe.</t>
  </si>
  <si>
    <t>Stroške pripravljalnih del in organizacije gradbišča, priključke na komunalne instalacije za potrebe delovišča in plačila porabe vode in elektrike in telefona. Pred izdelavo ponudbe mora ponudnik pregledati vse terenske razmere na bodočem gradbišču, se seznaniti z možnostmi in pogoji za organizacijo delovišča. Nepoznavanje razmer ne more biti razlog za uveljavljanje raznih dodatnih stroškov.</t>
  </si>
  <si>
    <t>Stroške označitve in zavarovanja gradbišča.</t>
  </si>
  <si>
    <t>Stroške izdelave elaborata rušitvenih del.</t>
  </si>
  <si>
    <t>Stroške izdelave delavniških načrtov.</t>
  </si>
  <si>
    <t>Stroške izdelave elaborata organizacije gradbišča in elaborata varstva pri delu.</t>
  </si>
  <si>
    <t>Stroške internih transportnih poti, njihovo vzdrževanje, kakor tudi stroške čiščenja javnih in drugih poti izven gradbišča, ki jih bo onesnažil s svojimi vozili ponudnik ali njegov podizvajalec.</t>
  </si>
  <si>
    <t>Stroške za popravilo vseh poškodb, ki bi nastale na javni cesti, komunalnih vodih, sosednjih objektih in okolici po krivdi ponudnika v celotnem obdobju gradnje. 
Pred začetkom del je izvajalec dolžan zapisniško in slikovno npr. s kamero ugotoviti ter dokumentirati obstoječe stanje vseh hiš in drugih sosednjih objektov, cest in drugih površin ter dostopnih poti. Izvajalec je dolžan odpraviti vse nastale poškodbe na zemljiščih, obstoječi komunalni infrastrukturi in drugih objektih, ki bi nastale ob izvajanju del. Za odpravo nastalih poškodb in povrnitev objektov in zemljišč v prvotno stanje, za izdelavo izvedeniških elaboratov ipd. izvajalec ni upravičen do plačila stroškov. Za primere pritožb lastnikov nepremičnin je izvajalec dolžan voditi ustrezno fotodokumentacijo, kar mora prav tako biti vključeno v ceno.</t>
  </si>
  <si>
    <t>Stroške postavitve ograje gradbišča viš. 2 m in eventuelnega fizičnega varovanja gradbišča.</t>
  </si>
  <si>
    <t>Stroške zavarovanja objekta oz. izvedenih del, dobavljene opreme in drugih vrednosti na gradbišču med gradnjo.</t>
  </si>
  <si>
    <t>Stroške predpisanih ukrepov varstva pri delu in varstva pred požarom, ki jih mora ponudnik obvezno upoštevati.</t>
  </si>
  <si>
    <t>Stroške zakoličbe, zavarovanja geodetskih točk, postavitev reperjev in kontrole posedkov ves čas gradnje in izdelava končnega poročila o posedanju objektov do tehničnega pregleda.</t>
  </si>
  <si>
    <t>Stroške zavarovanja vgrajene opreme in elementov pred poškodbami in onesnaženjem med gradnjo, vse do primopredaje.</t>
  </si>
  <si>
    <t>Ponudnik mora omogočiti uporabo začasnih instalacij in opreme na gradbišču tudi ostalim izvajalcem, ki jih morebiti angažira naročnik pri izvedbi drugih del na objektu, vse proti plačilu stroškov po dejanski porabi oz. dogovoru.</t>
  </si>
  <si>
    <t xml:space="preserve">V ceni obrtniških in instalacijskih del morajo biti vključeni vsi manipulativni in režijski, kot tudi stroški koordinacije. </t>
  </si>
  <si>
    <t>Stroške sprotnega čiščenja objekta med gradnjo kot priprava za izvedbo naslednjih faz gradnje, kot tudi čiščenje objekta pred tehničnim pregledom in predajo del.</t>
  </si>
  <si>
    <t>Stroške vseh predpisanih kontrol materialov, atestov za vgrajene materiale, ateste in garancije za vso opremo, meritve pooblaščenih institucij potrebnih za uspešen tehnični pregled in pridobitev soglasij za uporabno dovoljenje, ter pridobitev vseh dokazil o zanesljivosti objekta.</t>
  </si>
  <si>
    <t>Stroške izdelave geodetskega načrta novega stanja zemljišča po končani gradnji in projekta za vzdrževanje in obratovanje.</t>
  </si>
  <si>
    <t>Stroške zaključnih del z odstranitvijo vseh naprav in opreme, ki jo je ponudnik potreboval za izvedbo del, z vzpostavitvijo v prvotno stanje na tistih delih okolice, ki jih je ponudnik uporabljal za svoje potrebe med izvajanjem del.</t>
  </si>
  <si>
    <t>V okvir priprave delovišča mora ponudnik zagotoviti in zajeti v svoje stroške: 
- dostaviti in namestiti zadostno število kemičnih sanitarij za potrebe vseh zaposlenih.
- v okviru gradbenih pisarn za vodstvo delovišča zagotoviti še poseben pisarniški prostor za potrebe naročnika in nadzora. V prostorih gradbenih pisarn je potrebno omogočiti internetno povezavo, zagotoviti ustrezno ogrevanje, vsi stroški teh prostorov bremenijo ponudnika.</t>
  </si>
  <si>
    <t>Strošek mora upoštevati tudi ceno za izvedbo vseh pomožnih del pri izvedbi GOI del.</t>
  </si>
  <si>
    <t>Strošek napisne table gradbišča. 
V ceni je tudi postavitev gradbiščnih tabel, ki morajo biti skladne z veljavnimi »Navodili organa upravljanja na področju zagotavljanja prepoznavnosti, preglednosti in komuniciranja evropske kohezijske politike v obdobju 2021–2027«. Izvajalec mora upoštevati naročnikove zahteve s področja informiranja in obveščanja javnosti, ki so skladna z Navodili organa upravljanja.</t>
  </si>
  <si>
    <t>Strošek varnostnega načrta in strošek koordinatorja varnosti za ves čas gradnje.</t>
  </si>
  <si>
    <t>Strošek požarnega izkaza po končani gradnji in strošek izdelovalca požarne študije za vsa pojasnila in vmesne preglede izvedenih del z pisnimi ugotovitvami v vsem času izvajanja del.</t>
  </si>
  <si>
    <t xml:space="preserve">Upoštevati se morajo vsi stroški komunalnih taks pri odvozu materiala v ustrezno trajno deponijo. </t>
  </si>
  <si>
    <t>Stroške arheoloških izkopavanj, arheološkega nadzora, prezentacije najdb in arhiviranje</t>
  </si>
  <si>
    <t>Izvajalec je dolžan pred začetkom izgradnje zapisniško in s kamero posneti in dokumentirati obstoječe stanje okolice, objektov in cestnih površin, ki jih bo uporabljal v času gradnje in dokumentacijo hraniti najmanj do konca garancijskega obdobja</t>
  </si>
  <si>
    <t>Izvajalec je dolžan popisati obstoječe stanje vseh objektov ob gradbiščih, gradbiščnih poteh ali transportni poteh, kakor tudi stanje po izvedbi vseh del. Stroške morebitnih poškodb, čiščenje cest, čiščenje poti je vključiti v ceno.</t>
  </si>
  <si>
    <t>Izvajalec je dolžan po končanih delih vzpostaviti uporabljeno zemljišče v prvotno stanje in odpraviti vse poškodbe nastale zaradi gradnje na drugih objektih, napravah, površinah, ter na dostopnih cestah, poteh in pridobiti pisna potrdila lastnikov zemljišč, da so zemljišča povrnjena v prvotno stanje,</t>
  </si>
  <si>
    <t>Stroški - sanacije oz .povrnitve v osnovno stanje vseh dostopnih poti, ki jih je izvajalec uporabljal za gradbiščno logistiko.</t>
  </si>
  <si>
    <t>Stroške končne odmere po izvedenih delih.</t>
  </si>
  <si>
    <t>Stroški ponovne vzpostavitve odstranjenih mejnikov, ki jih je izvajalec odstranil izven delovnega pasu.</t>
  </si>
  <si>
    <t>Stroške zapor, dokumentacije za pridobitev dovoljenj za zapore, stroške sodelovanja z občino in drugimi državnimi organi v postopkih pridobitve dovoljenj. T. j. tudi stroški soglasij in dovoljenj za zaporo ceste vključno z elaboratom zapore ceste, stroški postavitve prometne in neprometne signalizacije, stroški zapor in preusmeritve prometa, objave v medijih in drugi stroški zapor.</t>
  </si>
  <si>
    <t>Stroški obveščanja javnosti o morebitnih motnjah ter posledic nastalih motenj (npr na vodooskrbo, …) zaradi gradnje</t>
  </si>
  <si>
    <t>Stroški - izdelave začasnih peš prehodov – brvi do hiš in vsi stroški začasnih dostopov do stanovanjskih in drugih objektov, ter stroški zagotavljanja nemotenega dostopa interventnim vozilom ves čas gradnje za celotno območje, ki se z gradnjo tangira.</t>
  </si>
  <si>
    <t>Stroške geološko-geomehanskih raziskav vključno s pripavo poročil, laboratorijskimi preiskavami, uporabo vseh potrebno strojev, zagotovitev dostopov, čiščenje terena, vzpostavitev v prvotno stanje.</t>
  </si>
  <si>
    <t>Stroške DGD, PZI, PID, DZO in PVE projektov</t>
  </si>
  <si>
    <t>V ponudbenem predračunu izkazana cena mora vključevati tudi vse stroške za gradbene stroje, delavce, vodstvo, materiale, montažo, zavarovanje, davke in dajatve, skupaj z vsemi riziki, odgovornostmi in obveznostmi, navedenimi ali nakazanimi v pogodbi o izvajanju del.</t>
  </si>
  <si>
    <t xml:space="preserve">Stroške geodetskih odmer za potrebe izdelave parcelacij, ki jih mora izvajalec izvesti po navodilih naročnika (pred pričetkom gradnje). </t>
  </si>
  <si>
    <t>REŽIJSKI CENIK - Delovna sila</t>
  </si>
  <si>
    <t xml:space="preserve">Št. </t>
  </si>
  <si>
    <t>OPIS</t>
  </si>
  <si>
    <t>ENOTA</t>
  </si>
  <si>
    <t>CENA (EUR brez DDV)</t>
  </si>
  <si>
    <t>DD 1.01</t>
  </si>
  <si>
    <t>Nekvalificiran (NK)</t>
  </si>
  <si>
    <t>h</t>
  </si>
  <si>
    <t>DD 1.02</t>
  </si>
  <si>
    <t>Polkvalificiran (PK)</t>
  </si>
  <si>
    <t>DD 1.03</t>
  </si>
  <si>
    <t>Kvalificiran (KV)</t>
  </si>
  <si>
    <t>DD 1.04</t>
  </si>
  <si>
    <t>Srednješolska izobrazba (VKV)</t>
  </si>
  <si>
    <t>DD 1.05</t>
  </si>
  <si>
    <t>Visoka strokovna šola (VSŠ) ali visokošolski študijski programi (1. stopnja) ali univerzitetni programi (1. stopnja) - raven izobrazbe 6/1 (SOK6)</t>
  </si>
  <si>
    <t>DD 1.06</t>
  </si>
  <si>
    <t>Univerzitetni dipl. inž. (UNI) ali magisterij stroke 2.stopnja - raven izobrazbe 7 (SOK 8)</t>
  </si>
  <si>
    <t>OPOMBA: Ponudniki vnesejo cene v celice, ki so obarvane sivo.</t>
  </si>
  <si>
    <t>REŽIJSKI CENIK - Materiali</t>
  </si>
  <si>
    <t>DM 2.01</t>
  </si>
  <si>
    <t>m3</t>
  </si>
  <si>
    <t>DM 2.02</t>
  </si>
  <si>
    <t>DM 2.03</t>
  </si>
  <si>
    <t>DM 2.04</t>
  </si>
  <si>
    <t>DM 2.05</t>
  </si>
  <si>
    <t>DM 2.06</t>
  </si>
  <si>
    <t>DM 2.07</t>
  </si>
  <si>
    <t>DM 2.08</t>
  </si>
  <si>
    <t>kg</t>
  </si>
  <si>
    <t>DM 2.09</t>
  </si>
  <si>
    <t>DM 2.10</t>
  </si>
  <si>
    <t>DM 2.11</t>
  </si>
  <si>
    <t>DM 2.12</t>
  </si>
  <si>
    <t>DM 2.13</t>
  </si>
  <si>
    <t>DM 2.14</t>
  </si>
  <si>
    <t>Opaž leseni</t>
  </si>
  <si>
    <t>m2</t>
  </si>
  <si>
    <t>DM 2.15</t>
  </si>
  <si>
    <t>Kamnomet</t>
  </si>
  <si>
    <t>REŽIJSKI CENIK - Izvajalčeva oprema</t>
  </si>
  <si>
    <t>DS 3.01</t>
  </si>
  <si>
    <t>Kompresor na zrak</t>
  </si>
  <si>
    <t>DS 3.02</t>
  </si>
  <si>
    <t>Tovorno vozilo - kiper, nosilnost 10t</t>
  </si>
  <si>
    <t>DS 3.03</t>
  </si>
  <si>
    <t>Tovorno vozilo - kiper, nosilnost 20t</t>
  </si>
  <si>
    <t>DS 3.04</t>
  </si>
  <si>
    <t>Črpalka za beton na tovornem vozilu</t>
  </si>
  <si>
    <t>DS 3.05</t>
  </si>
  <si>
    <t>Potopna črpalka, 7,5 kW</t>
  </si>
  <si>
    <t>DS 3.06</t>
  </si>
  <si>
    <t>Avtodvigalo, 20t</t>
  </si>
  <si>
    <t>DS 3.07</t>
  </si>
  <si>
    <t>Mešalec betona na vozilu ("hruška")</t>
  </si>
  <si>
    <t>DS 3.08</t>
  </si>
  <si>
    <t>Bager 10t (0,45m3) - kolesni</t>
  </si>
  <si>
    <t>DS 3.09</t>
  </si>
  <si>
    <t>Valjar - 3t-8t</t>
  </si>
  <si>
    <t>DS 3.10</t>
  </si>
  <si>
    <t>Pnevmatsko kladivo na bager-ju (10t)</t>
  </si>
  <si>
    <t>DS 3.11</t>
  </si>
  <si>
    <t>Buldožer - 15t</t>
  </si>
  <si>
    <t>DS 3.12</t>
  </si>
  <si>
    <t>Rovokopač - nakladač</t>
  </si>
  <si>
    <t>DS 3.13</t>
  </si>
  <si>
    <t>Greder</t>
  </si>
  <si>
    <t>DS 3.14</t>
  </si>
  <si>
    <t>Valjar do 3t</t>
  </si>
  <si>
    <t>DS 3.15</t>
  </si>
  <si>
    <t>Bager 20t</t>
  </si>
  <si>
    <t>DS 3.16</t>
  </si>
  <si>
    <t>Avtodvigalo, 40t</t>
  </si>
  <si>
    <t>Dobava in vgradnja - Beton C20/25</t>
  </si>
  <si>
    <t>Dobava in vgradnja - Beton C25/30</t>
  </si>
  <si>
    <t>Dobava in vgradnja - Beton C30/37</t>
  </si>
  <si>
    <t>Dobava in vgradnja - Beton C35/45</t>
  </si>
  <si>
    <t>Dobava in vgradnja - Beton C25/30-vodotesen</t>
  </si>
  <si>
    <t>Dobava in vgradnja - Beton C30/37-vodotesen</t>
  </si>
  <si>
    <t>Dobava in vgradnja - Beton C35/45-vodotesen</t>
  </si>
  <si>
    <t>Dobava in vgradnja - Armatura fi 6-12 mm</t>
  </si>
  <si>
    <t>Dobava in vgradnja - Armatura fi nad 14 mm</t>
  </si>
  <si>
    <t>Dobava in vgradnja - Armaturne mreže tip R in Q</t>
  </si>
  <si>
    <t>Dobava in vgradnja - Gramoz – stenski/frakcije 8/16 mm</t>
  </si>
  <si>
    <t xml:space="preserve">Dobava in vgradnja - Zrnati drobljenec iz kamnine v debelini od 21 do 30 cm </t>
  </si>
  <si>
    <t>Dobava in vgradnja - Tampon in čistega gramoza /frakcije 0/32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</si>
</sst>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S_I_T_-;\-* #,##0.00\ _S_I_T_-;_-* &quot;-&quot;??\ _S_I_T_-;_-@_-"/>
    <numFmt numFmtId="165" formatCode="_ * #,##0.00_-\ &quot;SIT&quot;_ ;_ * #,##0.00\-\ &quot;SIT&quot;_ ;_ * &quot;-&quot;??_-\ &quot;SIT&quot;_ ;_ @_ "/>
    <numFmt numFmtId="166" formatCode="0.00_)"/>
    <numFmt numFmtId="167" formatCode="#,##0.00\ &quot;€&quot;"/>
  </numFmts>
  <fonts count="28">
    <font>
      <sz val="11"/>
      <color theme="1"/>
      <name val="Calibri"/>
      <family val="2"/>
      <charset val="238"/>
      <scheme val="minor"/>
    </font>
    <font>
      <sz val="11"/>
      <color theme="1"/>
      <name val="Calibri"/>
      <family val="2"/>
      <charset val="238"/>
      <scheme val="minor"/>
    </font>
    <font>
      <sz val="10"/>
      <color theme="1"/>
      <name val="Arial"/>
      <family val="2"/>
      <charset val="238"/>
    </font>
    <font>
      <sz val="11"/>
      <color theme="1"/>
      <name val="Arial"/>
      <family val="2"/>
      <charset val="238"/>
    </font>
    <font>
      <sz val="10"/>
      <name val="Arial"/>
      <family val="2"/>
      <charset val="238"/>
    </font>
    <font>
      <sz val="10"/>
      <color indexed="8"/>
      <name val="MS Sans Serif"/>
      <charset val="238"/>
    </font>
    <font>
      <sz val="10"/>
      <color indexed="8"/>
      <name val="MS Sans Serif"/>
      <family val="2"/>
      <charset val="238"/>
    </font>
    <font>
      <sz val="10"/>
      <name val="SL Dutch"/>
      <charset val="238"/>
    </font>
    <font>
      <sz val="11"/>
      <color indexed="8"/>
      <name val="Calibri"/>
      <family val="2"/>
      <charset val="238"/>
    </font>
    <font>
      <sz val="10"/>
      <name val="Arial CE"/>
      <family val="2"/>
      <charset val="238"/>
    </font>
    <font>
      <b/>
      <i/>
      <sz val="10"/>
      <color theme="1"/>
      <name val="Arial"/>
      <family val="2"/>
      <charset val="238"/>
    </font>
    <font>
      <sz val="11"/>
      <color theme="1"/>
      <name val="Calibri"/>
      <family val="2"/>
      <scheme val="minor"/>
    </font>
    <font>
      <sz val="10"/>
      <name val="Arial"/>
      <family val="2"/>
    </font>
    <font>
      <sz val="10"/>
      <name val="HelveticaPS"/>
      <family val="1"/>
      <charset val="238"/>
    </font>
    <font>
      <sz val="12"/>
      <name val="Arial"/>
      <family val="2"/>
      <charset val="238"/>
    </font>
    <font>
      <sz val="10"/>
      <name val="Times New Roman CE"/>
    </font>
    <font>
      <sz val="10"/>
      <name val="Arial CE"/>
    </font>
    <font>
      <b/>
      <sz val="11"/>
      <name val="Arial"/>
      <family val="2"/>
      <charset val="238"/>
    </font>
    <font>
      <sz val="10"/>
      <name val="Arial CE"/>
      <charset val="238"/>
    </font>
    <font>
      <sz val="11"/>
      <name val="Arial CE"/>
      <family val="2"/>
      <charset val="238"/>
    </font>
    <font>
      <b/>
      <sz val="12"/>
      <name val="Arial CE"/>
      <family val="2"/>
      <charset val="238"/>
    </font>
    <font>
      <sz val="11"/>
      <name val="Arial"/>
      <family val="2"/>
      <charset val="238"/>
    </font>
    <font>
      <b/>
      <sz val="10"/>
      <color theme="1"/>
      <name val="Arial"/>
      <family val="2"/>
      <charset val="238"/>
    </font>
    <font>
      <b/>
      <sz val="11"/>
      <color theme="1"/>
      <name val="Arial"/>
      <family val="2"/>
      <charset val="238"/>
    </font>
    <font>
      <b/>
      <sz val="12"/>
      <color theme="1"/>
      <name val="Arial"/>
      <family val="2"/>
      <charset val="238"/>
    </font>
    <font>
      <b/>
      <sz val="12"/>
      <name val="Arial"/>
      <family val="2"/>
      <charset val="238"/>
    </font>
    <font>
      <b/>
      <sz val="11"/>
      <color theme="1"/>
      <name val="Calibri"/>
      <family val="2"/>
      <charset val="238"/>
      <scheme val="minor"/>
    </font>
    <font>
      <sz val="8"/>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0">
    <border>
      <left/>
      <right/>
      <top/>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8">
    <xf numFmtId="0" fontId="0" fillId="0" borderId="0"/>
    <xf numFmtId="0" fontId="4" fillId="0" borderId="0"/>
    <xf numFmtId="0" fontId="5" fillId="0" borderId="0"/>
    <xf numFmtId="0" fontId="4" fillId="0" borderId="0" applyFill="0" applyBorder="0"/>
    <xf numFmtId="0" fontId="4" fillId="0" borderId="0"/>
    <xf numFmtId="0" fontId="4" fillId="0" borderId="0"/>
    <xf numFmtId="0" fontId="7" fillId="0" borderId="0"/>
    <xf numFmtId="0" fontId="6" fillId="0" borderId="0"/>
    <xf numFmtId="0" fontId="4" fillId="0" borderId="0"/>
    <xf numFmtId="0" fontId="6" fillId="0" borderId="0"/>
    <xf numFmtId="0" fontId="6" fillId="0" borderId="0"/>
    <xf numFmtId="0" fontId="6" fillId="0" borderId="0"/>
    <xf numFmtId="9" fontId="7" fillId="0" borderId="0" applyFont="0" applyFill="0" applyBorder="0" applyAlignment="0" applyProtection="0"/>
    <xf numFmtId="165" fontId="7" fillId="0" borderId="0" applyFont="0" applyFill="0" applyBorder="0" applyAlignment="0" applyProtection="0"/>
    <xf numFmtId="0" fontId="3" fillId="0" borderId="0"/>
    <xf numFmtId="0" fontId="4" fillId="0" borderId="0"/>
    <xf numFmtId="0" fontId="3" fillId="0" borderId="0"/>
    <xf numFmtId="0" fontId="3" fillId="0" borderId="0"/>
    <xf numFmtId="0" fontId="4" fillId="0" borderId="0"/>
    <xf numFmtId="0" fontId="1" fillId="0" borderId="0"/>
    <xf numFmtId="0" fontId="4" fillId="0" borderId="0"/>
    <xf numFmtId="164" fontId="4" fillId="0" borderId="0" applyFont="0" applyFill="0" applyBorder="0" applyAlignment="0" applyProtection="0"/>
    <xf numFmtId="0" fontId="6" fillId="0" borderId="0"/>
    <xf numFmtId="0" fontId="4" fillId="0" borderId="0"/>
    <xf numFmtId="164" fontId="8" fillId="0" borderId="0" applyFont="0" applyFill="0" applyBorder="0" applyAlignment="0" applyProtection="0"/>
    <xf numFmtId="0" fontId="7" fillId="0" borderId="0"/>
    <xf numFmtId="0" fontId="4" fillId="0" borderId="0"/>
    <xf numFmtId="0" fontId="9" fillId="0" borderId="0"/>
    <xf numFmtId="0" fontId="4" fillId="0" borderId="0"/>
    <xf numFmtId="0" fontId="11"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4" fillId="0" borderId="0" applyFont="0" applyFill="0" applyBorder="0" applyAlignment="0" applyProtection="0"/>
    <xf numFmtId="166" fontId="13"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15" fillId="0" borderId="0"/>
    <xf numFmtId="0" fontId="16" fillId="0" borderId="0"/>
    <xf numFmtId="0" fontId="19" fillId="0" borderId="0"/>
    <xf numFmtId="0" fontId="4" fillId="0" borderId="0"/>
    <xf numFmtId="0" fontId="16" fillId="0" borderId="0">
      <alignment vertical="top" wrapText="1"/>
    </xf>
    <xf numFmtId="0" fontId="9" fillId="0" borderId="0"/>
    <xf numFmtId="0" fontId="18" fillId="0" borderId="0"/>
    <xf numFmtId="164" fontId="9" fillId="0" borderId="0" applyFont="0" applyFill="0" applyBorder="0" applyAlignment="0" applyProtection="0"/>
    <xf numFmtId="0" fontId="3" fillId="0" borderId="0"/>
    <xf numFmtId="0" fontId="12" fillId="0" borderId="6">
      <alignment horizontal="left" vertical="top" wrapText="1"/>
    </xf>
    <xf numFmtId="0" fontId="14" fillId="0" borderId="0" applyNumberFormat="0" applyFill="0" applyBorder="0" applyAlignment="0" applyProtection="0"/>
    <xf numFmtId="0" fontId="19" fillId="0" borderId="0"/>
    <xf numFmtId="0" fontId="4" fillId="0" borderId="0"/>
    <xf numFmtId="0" fontId="18" fillId="0" borderId="0"/>
    <xf numFmtId="0" fontId="9" fillId="0" borderId="0">
      <alignment vertical="top" wrapText="1"/>
    </xf>
    <xf numFmtId="0" fontId="9" fillId="0" borderId="0"/>
    <xf numFmtId="0" fontId="20" fillId="0" borderId="0">
      <alignment horizontal="left" vertical="top" wrapText="1" readingOrder="1"/>
    </xf>
  </cellStyleXfs>
  <cellXfs count="63">
    <xf numFmtId="0" fontId="0" fillId="0" borderId="0" xfId="0"/>
    <xf numFmtId="0" fontId="10" fillId="2" borderId="1" xfId="0" applyFont="1" applyFill="1" applyBorder="1" applyAlignment="1" applyProtection="1">
      <alignment horizontal="left" vertical="top" indent="1"/>
      <protection hidden="1"/>
    </xf>
    <xf numFmtId="0" fontId="10" fillId="2" borderId="8" xfId="0" applyFont="1" applyFill="1" applyBorder="1" applyAlignment="1" applyProtection="1">
      <alignment horizontal="left" vertical="top" indent="1"/>
      <protection hidden="1"/>
    </xf>
    <xf numFmtId="49" fontId="10" fillId="2" borderId="7" xfId="0" applyNumberFormat="1" applyFont="1" applyFill="1" applyBorder="1" applyAlignment="1" applyProtection="1">
      <alignment horizontal="left" vertical="top" indent="1"/>
      <protection hidden="1"/>
    </xf>
    <xf numFmtId="0" fontId="4" fillId="0" borderId="0" xfId="0" applyFont="1" applyAlignment="1">
      <alignment wrapText="1"/>
    </xf>
    <xf numFmtId="0" fontId="2" fillId="0" borderId="0" xfId="0" applyFont="1" applyAlignment="1">
      <alignment horizontal="center" vertical="top"/>
    </xf>
    <xf numFmtId="0" fontId="2" fillId="0" borderId="3" xfId="0" applyFont="1" applyBorder="1" applyAlignment="1">
      <alignment horizontal="center" vertical="top"/>
    </xf>
    <xf numFmtId="2" fontId="4" fillId="0" borderId="3" xfId="0" applyNumberFormat="1" applyFont="1" applyBorder="1" applyAlignment="1">
      <alignment vertical="top" wrapText="1"/>
    </xf>
    <xf numFmtId="49" fontId="4" fillId="0" borderId="3" xfId="0" applyNumberFormat="1" applyFont="1" applyBorder="1" applyAlignment="1">
      <alignment vertical="top" wrapText="1"/>
    </xf>
    <xf numFmtId="49" fontId="4" fillId="0" borderId="3" xfId="0" applyNumberFormat="1" applyFont="1" applyBorder="1" applyAlignment="1">
      <alignment horizontal="left" vertical="top" wrapText="1" indent="1"/>
    </xf>
    <xf numFmtId="0" fontId="4" fillId="0" borderId="3" xfId="0" applyFont="1" applyBorder="1" applyAlignment="1">
      <alignment wrapText="1"/>
    </xf>
    <xf numFmtId="49" fontId="4" fillId="3" borderId="3" xfId="0" applyNumberFormat="1" applyFont="1" applyFill="1" applyBorder="1" applyAlignment="1">
      <alignment horizontal="left" vertical="top" wrapText="1" indent="1"/>
    </xf>
    <xf numFmtId="49" fontId="4" fillId="3" borderId="3" xfId="0" applyNumberFormat="1" applyFont="1" applyFill="1" applyBorder="1" applyAlignment="1">
      <alignment vertical="top" wrapText="1"/>
    </xf>
    <xf numFmtId="2" fontId="4" fillId="3" borderId="3" xfId="0" applyNumberFormat="1" applyFont="1" applyFill="1" applyBorder="1" applyAlignment="1">
      <alignment vertical="top" wrapText="1"/>
    </xf>
    <xf numFmtId="0" fontId="4" fillId="3" borderId="3" xfId="0" applyFont="1" applyFill="1" applyBorder="1" applyAlignment="1">
      <alignment vertical="top" wrapText="1"/>
    </xf>
    <xf numFmtId="0" fontId="4" fillId="3" borderId="3" xfId="0" applyFont="1" applyFill="1" applyBorder="1" applyAlignment="1">
      <alignment horizontal="center" vertical="top"/>
    </xf>
    <xf numFmtId="1" fontId="4" fillId="3" borderId="3" xfId="0" applyNumberFormat="1" applyFont="1" applyFill="1" applyBorder="1" applyAlignment="1">
      <alignment horizontal="center" vertical="top"/>
    </xf>
    <xf numFmtId="0" fontId="4" fillId="3" borderId="3" xfId="0" applyFont="1" applyFill="1" applyBorder="1" applyAlignment="1">
      <alignment horizontal="left" vertical="top" wrapText="1"/>
    </xf>
    <xf numFmtId="49" fontId="2" fillId="0" borderId="2" xfId="0" applyNumberFormat="1" applyFont="1" applyBorder="1" applyAlignment="1" applyProtection="1">
      <alignment horizontal="center" vertical="center"/>
      <protection hidden="1"/>
    </xf>
    <xf numFmtId="1" fontId="4" fillId="3" borderId="9" xfId="0" applyNumberFormat="1" applyFont="1" applyFill="1" applyBorder="1" applyAlignment="1">
      <alignment horizontal="center" vertical="top"/>
    </xf>
    <xf numFmtId="2" fontId="4" fillId="3" borderId="9" xfId="0" applyNumberFormat="1" applyFont="1" applyFill="1" applyBorder="1" applyAlignment="1">
      <alignment vertical="top" wrapText="1"/>
    </xf>
    <xf numFmtId="0" fontId="3" fillId="0" borderId="0" xfId="0" applyFont="1"/>
    <xf numFmtId="0" fontId="23" fillId="0" borderId="4" xfId="0" applyFont="1" applyBorder="1" applyAlignment="1">
      <alignment horizontal="center" vertical="center" wrapText="1"/>
    </xf>
    <xf numFmtId="4" fontId="21" fillId="0" borderId="3" xfId="0" applyNumberFormat="1" applyFont="1" applyBorder="1" applyAlignment="1">
      <alignment horizontal="right" vertical="center"/>
    </xf>
    <xf numFmtId="0" fontId="23" fillId="0" borderId="5" xfId="0" applyFont="1" applyBorder="1" applyAlignment="1">
      <alignment horizontal="left"/>
    </xf>
    <xf numFmtId="0" fontId="23" fillId="0" borderId="5" xfId="0" applyFont="1" applyBorder="1" applyAlignment="1">
      <alignment horizontal="right"/>
    </xf>
    <xf numFmtId="4" fontId="17" fillId="0" borderId="5" xfId="0" applyNumberFormat="1" applyFont="1" applyBorder="1"/>
    <xf numFmtId="0" fontId="23" fillId="0" borderId="5" xfId="0" applyFont="1" applyBorder="1"/>
    <xf numFmtId="0" fontId="24" fillId="0" borderId="5" xfId="0" applyFont="1" applyBorder="1" applyAlignment="1">
      <alignment horizontal="left"/>
    </xf>
    <xf numFmtId="4" fontId="25" fillId="0" borderId="5" xfId="0" applyNumberFormat="1" applyFont="1" applyBorder="1"/>
    <xf numFmtId="2" fontId="4" fillId="0" borderId="3" xfId="0" applyNumberFormat="1" applyFont="1" applyBorder="1" applyAlignment="1">
      <alignment vertical="top"/>
    </xf>
    <xf numFmtId="167" fontId="0" fillId="2" borderId="14" xfId="0" applyNumberFormat="1" applyFill="1" applyBorder="1"/>
    <xf numFmtId="167" fontId="0" fillId="2" borderId="17" xfId="0" applyNumberFormat="1" applyFill="1" applyBorder="1"/>
    <xf numFmtId="167" fontId="0" fillId="2" borderId="14" xfId="0" applyNumberFormat="1" applyFill="1" applyBorder="1" applyAlignment="1">
      <alignment horizontal="center" vertical="center"/>
    </xf>
    <xf numFmtId="167" fontId="0" fillId="2" borderId="17" xfId="0" applyNumberFormat="1" applyFill="1" applyBorder="1" applyAlignment="1">
      <alignment horizontal="center" vertical="center"/>
    </xf>
    <xf numFmtId="0" fontId="22" fillId="0" borderId="0" xfId="0" applyFont="1" applyAlignment="1">
      <alignment horizontal="center" vertical="center" wrapText="1"/>
    </xf>
    <xf numFmtId="0" fontId="2" fillId="0" borderId="3" xfId="0" applyFont="1" applyBorder="1" applyAlignment="1">
      <alignment horizontal="center" vertical="center"/>
    </xf>
    <xf numFmtId="0" fontId="26" fillId="0" borderId="10" xfId="0" applyFont="1" applyBorder="1" applyAlignment="1">
      <alignment horizontal="center" vertical="center"/>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 fillId="0" borderId="13"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horizontal="center" vertical="center"/>
    </xf>
    <xf numFmtId="0" fontId="2" fillId="0" borderId="0" xfId="0" applyFont="1" applyAlignment="1">
      <alignment vertical="center"/>
    </xf>
    <xf numFmtId="0" fontId="23" fillId="3" borderId="5" xfId="0" applyFont="1" applyFill="1" applyBorder="1" applyAlignment="1">
      <alignment horizontal="left"/>
    </xf>
    <xf numFmtId="0" fontId="23" fillId="3" borderId="5" xfId="0" applyFont="1" applyFill="1" applyBorder="1"/>
    <xf numFmtId="4" fontId="17" fillId="3" borderId="5" xfId="0" applyNumberFormat="1" applyFont="1" applyFill="1" applyBorder="1"/>
    <xf numFmtId="0" fontId="0" fillId="3" borderId="0" xfId="0" applyFill="1"/>
    <xf numFmtId="0" fontId="2" fillId="0" borderId="2" xfId="0" applyFont="1" applyBorder="1" applyAlignment="1" applyProtection="1">
      <alignment horizontal="left" vertical="center" wrapText="1"/>
      <protection hidden="1"/>
    </xf>
    <xf numFmtId="0" fontId="22" fillId="0" borderId="0" xfId="0" applyFont="1" applyAlignment="1">
      <alignment horizontal="center" wrapText="1"/>
    </xf>
    <xf numFmtId="0" fontId="4" fillId="0" borderId="0" xfId="0" applyFont="1" applyAlignment="1">
      <alignment wrapText="1"/>
    </xf>
    <xf numFmtId="0" fontId="4" fillId="0" borderId="0" xfId="0" applyFont="1"/>
    <xf numFmtId="0" fontId="17" fillId="0" borderId="0" xfId="0" applyFont="1" applyAlignment="1">
      <alignment horizontal="left" vertical="top" wrapText="1"/>
    </xf>
    <xf numFmtId="0" fontId="2" fillId="0" borderId="3" xfId="0" applyFont="1" applyBorder="1" applyAlignment="1">
      <alignment horizontal="left" vertical="center" wrapText="1"/>
    </xf>
    <xf numFmtId="0" fontId="2" fillId="0" borderId="16" xfId="0" applyFont="1" applyBorder="1" applyAlignment="1">
      <alignment horizontal="left" vertical="center" wrapText="1"/>
    </xf>
    <xf numFmtId="0" fontId="22" fillId="0" borderId="0" xfId="0" applyFont="1" applyAlignment="1">
      <alignment horizontal="center" vertical="center" wrapText="1"/>
    </xf>
    <xf numFmtId="0" fontId="23" fillId="0" borderId="11" xfId="0" applyFont="1" applyBorder="1" applyAlignment="1">
      <alignment horizontal="center" vertical="center" wrapText="1"/>
    </xf>
    <xf numFmtId="0" fontId="2" fillId="0" borderId="16" xfId="0" applyFont="1" applyBorder="1" applyAlignment="1">
      <alignment horizontal="left" vertical="center"/>
    </xf>
    <xf numFmtId="0" fontId="2" fillId="0" borderId="3" xfId="0" applyFont="1" applyBorder="1" applyAlignment="1">
      <alignment horizontal="left" vertical="center"/>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18" xfId="0" applyFont="1" applyBorder="1" applyAlignment="1">
      <alignment horizontal="left" vertical="center"/>
    </xf>
    <xf numFmtId="0" fontId="2" fillId="0" borderId="19" xfId="0" applyFont="1" applyBorder="1" applyAlignment="1">
      <alignment horizontal="left" vertical="center"/>
    </xf>
  </cellXfs>
  <cellStyles count="58">
    <cellStyle name="Navadno" xfId="0" builtinId="0"/>
    <cellStyle name="Navadno 10" xfId="17" xr:uid="{00000000-0005-0000-0000-000001000000}"/>
    <cellStyle name="Navadno 10 2" xfId="44" xr:uid="{00000000-0005-0000-0000-000002000000}"/>
    <cellStyle name="Navadno 11" xfId="2" xr:uid="{00000000-0005-0000-0000-000003000000}"/>
    <cellStyle name="Navadno 12" xfId="18" xr:uid="{00000000-0005-0000-0000-000004000000}"/>
    <cellStyle name="Navadno 13" xfId="27" xr:uid="{00000000-0005-0000-0000-000005000000}"/>
    <cellStyle name="Navadno 13 2" xfId="55" xr:uid="{00000000-0005-0000-0000-000006000000}"/>
    <cellStyle name="Navadno 14" xfId="28" xr:uid="{00000000-0005-0000-0000-000007000000}"/>
    <cellStyle name="Navadno 15" xfId="29" xr:uid="{00000000-0005-0000-0000-000008000000}"/>
    <cellStyle name="Navadno 16" xfId="30" xr:uid="{00000000-0005-0000-0000-000009000000}"/>
    <cellStyle name="Navadno 17" xfId="34" xr:uid="{00000000-0005-0000-0000-00000A000000}"/>
    <cellStyle name="Navadno 18" xfId="36" xr:uid="{00000000-0005-0000-0000-00000B000000}"/>
    <cellStyle name="Navadno 19" xfId="37" xr:uid="{00000000-0005-0000-0000-00000C000000}"/>
    <cellStyle name="Navadno 19 2" xfId="38" xr:uid="{00000000-0005-0000-0000-00000D000000}"/>
    <cellStyle name="Navadno 2" xfId="1" xr:uid="{00000000-0005-0000-0000-00000E000000}"/>
    <cellStyle name="Navadno 2 2" xfId="4" xr:uid="{00000000-0005-0000-0000-00000F000000}"/>
    <cellStyle name="Navadno 2 2 2" xfId="40" xr:uid="{00000000-0005-0000-0000-000010000000}"/>
    <cellStyle name="Navadno 2 2 2 2" xfId="46" xr:uid="{00000000-0005-0000-0000-000011000000}"/>
    <cellStyle name="Navadno 2 2 3" xfId="43" xr:uid="{00000000-0005-0000-0000-000012000000}"/>
    <cellStyle name="Navadno 2 2 3 5 2" xfId="52" xr:uid="{00000000-0005-0000-0000-000013000000}"/>
    <cellStyle name="Navadno 2 3" xfId="7" xr:uid="{00000000-0005-0000-0000-000014000000}"/>
    <cellStyle name="Navadno 2 4" xfId="19" xr:uid="{00000000-0005-0000-0000-000015000000}"/>
    <cellStyle name="Navadno 2 4 2" xfId="53" xr:uid="{00000000-0005-0000-0000-000016000000}"/>
    <cellStyle name="Navadno 2 5" xfId="26" xr:uid="{00000000-0005-0000-0000-000017000000}"/>
    <cellStyle name="Navadno 2 6" xfId="39" xr:uid="{00000000-0005-0000-0000-000018000000}"/>
    <cellStyle name="Navadno 2 7" xfId="42" xr:uid="{00000000-0005-0000-0000-000019000000}"/>
    <cellStyle name="Navadno 2_Črpališče_(el. del)" xfId="15" xr:uid="{00000000-0005-0000-0000-00001A000000}"/>
    <cellStyle name="Navadno 20" xfId="41" xr:uid="{00000000-0005-0000-0000-00001B000000}"/>
    <cellStyle name="Navadno 3" xfId="8" xr:uid="{00000000-0005-0000-0000-00001C000000}"/>
    <cellStyle name="Navadno 3 2" xfId="49" xr:uid="{00000000-0005-0000-0000-00001D000000}"/>
    <cellStyle name="Navadno 4" xfId="9" xr:uid="{00000000-0005-0000-0000-00001E000000}"/>
    <cellStyle name="Navadno 4 2" xfId="10" xr:uid="{00000000-0005-0000-0000-00001F000000}"/>
    <cellStyle name="Navadno 4 3" xfId="47" xr:uid="{00000000-0005-0000-0000-000020000000}"/>
    <cellStyle name="Navadno 4 4 2" xfId="45" xr:uid="{00000000-0005-0000-0000-000021000000}"/>
    <cellStyle name="Navadno 5" xfId="11" xr:uid="{00000000-0005-0000-0000-000022000000}"/>
    <cellStyle name="Navadno 5 2" xfId="22" xr:uid="{00000000-0005-0000-0000-000023000000}"/>
    <cellStyle name="Navadno 6" xfId="6" xr:uid="{00000000-0005-0000-0000-000024000000}"/>
    <cellStyle name="Navadno 6 5" xfId="25" xr:uid="{00000000-0005-0000-0000-000025000000}"/>
    <cellStyle name="Navadno 7" xfId="5" xr:uid="{00000000-0005-0000-0000-000026000000}"/>
    <cellStyle name="Navadno 7 2" xfId="56" xr:uid="{00000000-0005-0000-0000-000027000000}"/>
    <cellStyle name="Navadno 7 3" xfId="54" xr:uid="{00000000-0005-0000-0000-000028000000}"/>
    <cellStyle name="Navadno 8" xfId="14" xr:uid="{00000000-0005-0000-0000-000029000000}"/>
    <cellStyle name="Navadno 9" xfId="16" xr:uid="{00000000-0005-0000-0000-00002A000000}"/>
    <cellStyle name="Nivo_1_GlNaslov" xfId="57" xr:uid="{00000000-0005-0000-0000-00002B000000}"/>
    <cellStyle name="Normal 2" xfId="23" xr:uid="{00000000-0005-0000-0000-00002C000000}"/>
    <cellStyle name="normal 2 2" xfId="51" xr:uid="{00000000-0005-0000-0000-00002D000000}"/>
    <cellStyle name="Normal_1.3.2" xfId="3" xr:uid="{00000000-0005-0000-0000-00002E000000}"/>
    <cellStyle name="Odstotek 2" xfId="12" xr:uid="{00000000-0005-0000-0000-00002F000000}"/>
    <cellStyle name="Odstotek 3" xfId="32" xr:uid="{00000000-0005-0000-0000-000030000000}"/>
    <cellStyle name="Odstotek 4" xfId="33" xr:uid="{00000000-0005-0000-0000-000031000000}"/>
    <cellStyle name="TableStyleLight1" xfId="20" xr:uid="{00000000-0005-0000-0000-000032000000}"/>
    <cellStyle name="tekst-levo 2" xfId="50" xr:uid="{00000000-0005-0000-0000-000033000000}"/>
    <cellStyle name="Valuta 2" xfId="13" xr:uid="{00000000-0005-0000-0000-000034000000}"/>
    <cellStyle name="Vejica 2" xfId="21" xr:uid="{00000000-0005-0000-0000-000035000000}"/>
    <cellStyle name="Vejica 2 3" xfId="48" xr:uid="{00000000-0005-0000-0000-000036000000}"/>
    <cellStyle name="Vejica 3" xfId="24" xr:uid="{00000000-0005-0000-0000-000037000000}"/>
    <cellStyle name="Vejica 4" xfId="31" xr:uid="{00000000-0005-0000-0000-000038000000}"/>
    <cellStyle name="Vejica 5" xfId="35" xr:uid="{00000000-0005-0000-0000-00003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200025</xdr:rowOff>
    </xdr:from>
    <xdr:to>
      <xdr:col>1</xdr:col>
      <xdr:colOff>140335</xdr:colOff>
      <xdr:row>0</xdr:row>
      <xdr:rowOff>662305</xdr:rowOff>
    </xdr:to>
    <xdr:pic>
      <xdr:nvPicPr>
        <xdr:cNvPr id="9" name="Slika 8">
          <a:extLst>
            <a:ext uri="{FF2B5EF4-FFF2-40B4-BE49-F238E27FC236}">
              <a16:creationId xmlns:a16="http://schemas.microsoft.com/office/drawing/2014/main" id="{FA13AEE4-9DC4-E351-2318-89EB656091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2435860" cy="462280"/>
        </a:xfrm>
        <a:prstGeom prst="rect">
          <a:avLst/>
        </a:prstGeom>
        <a:noFill/>
        <a:ln>
          <a:noFill/>
        </a:ln>
      </xdr:spPr>
    </xdr:pic>
    <xdr:clientData/>
  </xdr:twoCellAnchor>
  <xdr:twoCellAnchor editAs="oneCell">
    <xdr:from>
      <xdr:col>1</xdr:col>
      <xdr:colOff>257175</xdr:colOff>
      <xdr:row>0</xdr:row>
      <xdr:rowOff>171450</xdr:rowOff>
    </xdr:from>
    <xdr:to>
      <xdr:col>1</xdr:col>
      <xdr:colOff>1261110</xdr:colOff>
      <xdr:row>0</xdr:row>
      <xdr:rowOff>723265</xdr:rowOff>
    </xdr:to>
    <xdr:pic>
      <xdr:nvPicPr>
        <xdr:cNvPr id="10" name="Slika 9" descr="Slika, ki vsebuje besede besedilo, pisava, zelena, logotip&#10;&#10;Opis je samodejno ustvarjen">
          <a:extLst>
            <a:ext uri="{FF2B5EF4-FFF2-40B4-BE49-F238E27FC236}">
              <a16:creationId xmlns:a16="http://schemas.microsoft.com/office/drawing/2014/main" id="{D9C93C53-5D90-501B-7126-349D611679E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52700" y="171450"/>
          <a:ext cx="1003935" cy="551815"/>
        </a:xfrm>
        <a:prstGeom prst="rect">
          <a:avLst/>
        </a:prstGeom>
      </xdr:spPr>
    </xdr:pic>
    <xdr:clientData/>
  </xdr:twoCellAnchor>
  <xdr:twoCellAnchor editAs="oneCell">
    <xdr:from>
      <xdr:col>2</xdr:col>
      <xdr:colOff>19050</xdr:colOff>
      <xdr:row>0</xdr:row>
      <xdr:rowOff>0</xdr:rowOff>
    </xdr:from>
    <xdr:to>
      <xdr:col>2</xdr:col>
      <xdr:colOff>1845945</xdr:colOff>
      <xdr:row>0</xdr:row>
      <xdr:rowOff>694690</xdr:rowOff>
    </xdr:to>
    <xdr:pic>
      <xdr:nvPicPr>
        <xdr:cNvPr id="11" name="Slika 10" descr="Slika, ki vsebuje besede električno modra, pisava, modro, grafika&#10;&#10;Vsebina, ustvarjena z umetno inteligenco, morda ni pravilna.">
          <a:extLst>
            <a:ext uri="{FF2B5EF4-FFF2-40B4-BE49-F238E27FC236}">
              <a16:creationId xmlns:a16="http://schemas.microsoft.com/office/drawing/2014/main" id="{66CDAE0C-D206-75AA-92C0-FE2E43446E4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939" b="20552"/>
        <a:stretch/>
      </xdr:blipFill>
      <xdr:spPr bwMode="auto">
        <a:xfrm>
          <a:off x="3752850" y="0"/>
          <a:ext cx="1912620" cy="69469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190500</xdr:rowOff>
    </xdr:from>
    <xdr:to>
      <xdr:col>1</xdr:col>
      <xdr:colOff>1864360</xdr:colOff>
      <xdr:row>0</xdr:row>
      <xdr:rowOff>652780</xdr:rowOff>
    </xdr:to>
    <xdr:pic>
      <xdr:nvPicPr>
        <xdr:cNvPr id="8" name="Slika 7">
          <a:extLst>
            <a:ext uri="{FF2B5EF4-FFF2-40B4-BE49-F238E27FC236}">
              <a16:creationId xmlns:a16="http://schemas.microsoft.com/office/drawing/2014/main" id="{0394CB8F-31C9-9E01-D9D4-7C1B68B438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2435860" cy="462280"/>
        </a:xfrm>
        <a:prstGeom prst="rect">
          <a:avLst/>
        </a:prstGeom>
        <a:noFill/>
        <a:ln>
          <a:noFill/>
        </a:ln>
      </xdr:spPr>
    </xdr:pic>
    <xdr:clientData/>
  </xdr:twoCellAnchor>
  <xdr:twoCellAnchor editAs="oneCell">
    <xdr:from>
      <xdr:col>1</xdr:col>
      <xdr:colOff>2247900</xdr:colOff>
      <xdr:row>0</xdr:row>
      <xdr:rowOff>171450</xdr:rowOff>
    </xdr:from>
    <xdr:to>
      <xdr:col>3</xdr:col>
      <xdr:colOff>213360</xdr:colOff>
      <xdr:row>0</xdr:row>
      <xdr:rowOff>723265</xdr:rowOff>
    </xdr:to>
    <xdr:pic>
      <xdr:nvPicPr>
        <xdr:cNvPr id="9" name="Slika 8" descr="Slika, ki vsebuje besede besedilo, pisava, zelena, logotip&#10;&#10;Opis je samodejno ustvarjen">
          <a:extLst>
            <a:ext uri="{FF2B5EF4-FFF2-40B4-BE49-F238E27FC236}">
              <a16:creationId xmlns:a16="http://schemas.microsoft.com/office/drawing/2014/main" id="{1EB659C1-7B43-63FB-20BB-FF2F96819C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19400" y="171450"/>
          <a:ext cx="1051560" cy="551815"/>
        </a:xfrm>
        <a:prstGeom prst="rect">
          <a:avLst/>
        </a:prstGeom>
      </xdr:spPr>
    </xdr:pic>
    <xdr:clientData/>
  </xdr:twoCellAnchor>
  <xdr:twoCellAnchor editAs="oneCell">
    <xdr:from>
      <xdr:col>3</xdr:col>
      <xdr:colOff>428625</xdr:colOff>
      <xdr:row>0</xdr:row>
      <xdr:rowOff>0</xdr:rowOff>
    </xdr:from>
    <xdr:to>
      <xdr:col>4</xdr:col>
      <xdr:colOff>1645920</xdr:colOff>
      <xdr:row>0</xdr:row>
      <xdr:rowOff>694690</xdr:rowOff>
    </xdr:to>
    <xdr:pic>
      <xdr:nvPicPr>
        <xdr:cNvPr id="10" name="Slika 9" descr="Slika, ki vsebuje besede električno modra, pisava, modro, grafika&#10;&#10;Vsebina, ustvarjena z umetno inteligenco, morda ni pravilna.">
          <a:extLst>
            <a:ext uri="{FF2B5EF4-FFF2-40B4-BE49-F238E27FC236}">
              <a16:creationId xmlns:a16="http://schemas.microsoft.com/office/drawing/2014/main" id="{12BA6589-A121-DC56-AE47-877515C0995C}"/>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939" b="20552"/>
        <a:stretch/>
      </xdr:blipFill>
      <xdr:spPr bwMode="auto">
        <a:xfrm>
          <a:off x="4086225" y="0"/>
          <a:ext cx="2036445" cy="69469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190500</xdr:rowOff>
    </xdr:from>
    <xdr:to>
      <xdr:col>1</xdr:col>
      <xdr:colOff>1864360</xdr:colOff>
      <xdr:row>0</xdr:row>
      <xdr:rowOff>652780</xdr:rowOff>
    </xdr:to>
    <xdr:pic>
      <xdr:nvPicPr>
        <xdr:cNvPr id="2" name="Slika 1">
          <a:extLst>
            <a:ext uri="{FF2B5EF4-FFF2-40B4-BE49-F238E27FC236}">
              <a16:creationId xmlns:a16="http://schemas.microsoft.com/office/drawing/2014/main" id="{635ED356-ECFB-47AC-923A-2A981CFCBC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2435860" cy="462280"/>
        </a:xfrm>
        <a:prstGeom prst="rect">
          <a:avLst/>
        </a:prstGeom>
        <a:noFill/>
        <a:ln>
          <a:noFill/>
        </a:ln>
      </xdr:spPr>
    </xdr:pic>
    <xdr:clientData/>
  </xdr:twoCellAnchor>
  <xdr:twoCellAnchor editAs="oneCell">
    <xdr:from>
      <xdr:col>1</xdr:col>
      <xdr:colOff>2247900</xdr:colOff>
      <xdr:row>0</xdr:row>
      <xdr:rowOff>171450</xdr:rowOff>
    </xdr:from>
    <xdr:to>
      <xdr:col>3</xdr:col>
      <xdr:colOff>213360</xdr:colOff>
      <xdr:row>0</xdr:row>
      <xdr:rowOff>723265</xdr:rowOff>
    </xdr:to>
    <xdr:pic>
      <xdr:nvPicPr>
        <xdr:cNvPr id="3" name="Slika 2" descr="Slika, ki vsebuje besede besedilo, pisava, zelena, logotip&#10;&#10;Opis je samodejno ustvarjen">
          <a:extLst>
            <a:ext uri="{FF2B5EF4-FFF2-40B4-BE49-F238E27FC236}">
              <a16:creationId xmlns:a16="http://schemas.microsoft.com/office/drawing/2014/main" id="{F3CA8883-5AFB-4734-9002-0EC52485D1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19400" y="171450"/>
          <a:ext cx="1051560" cy="551815"/>
        </a:xfrm>
        <a:prstGeom prst="rect">
          <a:avLst/>
        </a:prstGeom>
      </xdr:spPr>
    </xdr:pic>
    <xdr:clientData/>
  </xdr:twoCellAnchor>
  <xdr:twoCellAnchor editAs="oneCell">
    <xdr:from>
      <xdr:col>3</xdr:col>
      <xdr:colOff>428625</xdr:colOff>
      <xdr:row>0</xdr:row>
      <xdr:rowOff>0</xdr:rowOff>
    </xdr:from>
    <xdr:to>
      <xdr:col>4</xdr:col>
      <xdr:colOff>1645920</xdr:colOff>
      <xdr:row>0</xdr:row>
      <xdr:rowOff>694690</xdr:rowOff>
    </xdr:to>
    <xdr:pic>
      <xdr:nvPicPr>
        <xdr:cNvPr id="4" name="Slika 3" descr="Slika, ki vsebuje besede električno modra, pisava, modro, grafika&#10;&#10;Vsebina, ustvarjena z umetno inteligenco, morda ni pravilna.">
          <a:extLst>
            <a:ext uri="{FF2B5EF4-FFF2-40B4-BE49-F238E27FC236}">
              <a16:creationId xmlns:a16="http://schemas.microsoft.com/office/drawing/2014/main" id="{6529503D-2A6E-4C3B-A83F-ED2D419DE3BF}"/>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939" b="20552"/>
        <a:stretch/>
      </xdr:blipFill>
      <xdr:spPr bwMode="auto">
        <a:xfrm>
          <a:off x="4086225" y="0"/>
          <a:ext cx="2036445" cy="69469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190500</xdr:rowOff>
    </xdr:from>
    <xdr:to>
      <xdr:col>1</xdr:col>
      <xdr:colOff>1864360</xdr:colOff>
      <xdr:row>0</xdr:row>
      <xdr:rowOff>652780</xdr:rowOff>
    </xdr:to>
    <xdr:pic>
      <xdr:nvPicPr>
        <xdr:cNvPr id="2" name="Slika 1">
          <a:extLst>
            <a:ext uri="{FF2B5EF4-FFF2-40B4-BE49-F238E27FC236}">
              <a16:creationId xmlns:a16="http://schemas.microsoft.com/office/drawing/2014/main" id="{E9B75C79-4C63-497A-B2A6-77B1F87630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2435860" cy="462280"/>
        </a:xfrm>
        <a:prstGeom prst="rect">
          <a:avLst/>
        </a:prstGeom>
        <a:noFill/>
        <a:ln>
          <a:noFill/>
        </a:ln>
      </xdr:spPr>
    </xdr:pic>
    <xdr:clientData/>
  </xdr:twoCellAnchor>
  <xdr:twoCellAnchor editAs="oneCell">
    <xdr:from>
      <xdr:col>1</xdr:col>
      <xdr:colOff>2247900</xdr:colOff>
      <xdr:row>0</xdr:row>
      <xdr:rowOff>171450</xdr:rowOff>
    </xdr:from>
    <xdr:to>
      <xdr:col>3</xdr:col>
      <xdr:colOff>213360</xdr:colOff>
      <xdr:row>0</xdr:row>
      <xdr:rowOff>723265</xdr:rowOff>
    </xdr:to>
    <xdr:pic>
      <xdr:nvPicPr>
        <xdr:cNvPr id="3" name="Slika 2" descr="Slika, ki vsebuje besede besedilo, pisava, zelena, logotip&#10;&#10;Opis je samodejno ustvarjen">
          <a:extLst>
            <a:ext uri="{FF2B5EF4-FFF2-40B4-BE49-F238E27FC236}">
              <a16:creationId xmlns:a16="http://schemas.microsoft.com/office/drawing/2014/main" id="{C55FCF85-7947-41C7-98A8-88CBB5E463B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19400" y="171450"/>
          <a:ext cx="1051560" cy="551815"/>
        </a:xfrm>
        <a:prstGeom prst="rect">
          <a:avLst/>
        </a:prstGeom>
      </xdr:spPr>
    </xdr:pic>
    <xdr:clientData/>
  </xdr:twoCellAnchor>
  <xdr:twoCellAnchor editAs="oneCell">
    <xdr:from>
      <xdr:col>3</xdr:col>
      <xdr:colOff>428625</xdr:colOff>
      <xdr:row>0</xdr:row>
      <xdr:rowOff>0</xdr:rowOff>
    </xdr:from>
    <xdr:to>
      <xdr:col>4</xdr:col>
      <xdr:colOff>1645920</xdr:colOff>
      <xdr:row>0</xdr:row>
      <xdr:rowOff>694690</xdr:rowOff>
    </xdr:to>
    <xdr:pic>
      <xdr:nvPicPr>
        <xdr:cNvPr id="4" name="Slika 3" descr="Slika, ki vsebuje besede električno modra, pisava, modro, grafika&#10;&#10;Vsebina, ustvarjena z umetno inteligenco, morda ni pravilna.">
          <a:extLst>
            <a:ext uri="{FF2B5EF4-FFF2-40B4-BE49-F238E27FC236}">
              <a16:creationId xmlns:a16="http://schemas.microsoft.com/office/drawing/2014/main" id="{43CF69A8-A681-4E9D-8F3E-CC62348C0756}"/>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939" b="20552"/>
        <a:stretch/>
      </xdr:blipFill>
      <xdr:spPr bwMode="auto">
        <a:xfrm>
          <a:off x="4086225" y="0"/>
          <a:ext cx="2036445" cy="694690"/>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showZeros="0" view="pageLayout" topLeftCell="A2" zoomScaleNormal="100" workbookViewId="0">
      <selection activeCell="A10" sqref="A10"/>
    </sheetView>
  </sheetViews>
  <sheetFormatPr defaultRowHeight="15"/>
  <cols>
    <col min="1" max="1" width="32" customWidth="1"/>
    <col min="2" max="2" width="20.140625" customWidth="1"/>
    <col min="3" max="3" width="27.7109375" customWidth="1"/>
  </cols>
  <sheetData>
    <row r="1" spans="1:3" ht="83.25" customHeight="1"/>
    <row r="3" spans="1:3" ht="35.25" customHeight="1">
      <c r="A3" s="49" t="s">
        <v>0</v>
      </c>
      <c r="B3" s="49"/>
      <c r="C3" s="49"/>
    </row>
    <row r="4" spans="1:3">
      <c r="A4" s="21"/>
      <c r="B4" s="21"/>
      <c r="C4" s="21"/>
    </row>
    <row r="5" spans="1:3">
      <c r="A5" s="21"/>
      <c r="B5" s="21"/>
      <c r="C5" s="21"/>
    </row>
    <row r="6" spans="1:3" ht="44.25" customHeight="1" thickBot="1">
      <c r="A6" s="22" t="s">
        <v>1</v>
      </c>
      <c r="B6" s="22" t="s">
        <v>2</v>
      </c>
      <c r="C6" s="22" t="s">
        <v>3</v>
      </c>
    </row>
    <row r="7" spans="1:3" ht="15.75" thickBot="1">
      <c r="A7" s="3"/>
      <c r="B7" s="1"/>
      <c r="C7" s="2"/>
    </row>
    <row r="8" spans="1:3" ht="60.75" customHeight="1">
      <c r="A8" s="48" t="s">
        <v>0</v>
      </c>
      <c r="B8" s="18" t="s">
        <v>4</v>
      </c>
      <c r="C8" s="23"/>
    </row>
    <row r="9" spans="1:3" ht="28.5" customHeight="1">
      <c r="A9" s="24" t="s">
        <v>5</v>
      </c>
      <c r="B9" s="25"/>
      <c r="C9" s="26">
        <f>ROUND(SUM(C8:C8),2)</f>
        <v>0</v>
      </c>
    </row>
    <row r="10" spans="1:3" s="47" customFormat="1" ht="28.5" customHeight="1">
      <c r="A10" s="44" t="s">
        <v>6</v>
      </c>
      <c r="B10" s="45"/>
      <c r="C10" s="46">
        <f>C9*0.1</f>
        <v>0</v>
      </c>
    </row>
    <row r="11" spans="1:3" ht="28.5" customHeight="1">
      <c r="A11" s="24" t="s">
        <v>7</v>
      </c>
      <c r="B11" s="27"/>
      <c r="C11" s="26">
        <f>C9+C10</f>
        <v>0</v>
      </c>
    </row>
    <row r="12" spans="1:3" ht="28.5" customHeight="1">
      <c r="A12" s="24" t="s">
        <v>8</v>
      </c>
      <c r="B12" s="25"/>
      <c r="C12" s="26">
        <f>C11*0.22</f>
        <v>0</v>
      </c>
    </row>
    <row r="13" spans="1:3" ht="28.5" customHeight="1">
      <c r="A13" s="28" t="s">
        <v>9</v>
      </c>
      <c r="B13" s="25"/>
      <c r="C13" s="29">
        <f>C11+C12</f>
        <v>0</v>
      </c>
    </row>
    <row r="14" spans="1:3">
      <c r="A14" s="21"/>
      <c r="B14" s="21"/>
      <c r="C14" s="21"/>
    </row>
    <row r="15" spans="1:3">
      <c r="A15" s="21"/>
      <c r="B15" s="21"/>
      <c r="C15" s="21"/>
    </row>
    <row r="16" spans="1:3" ht="30" customHeight="1">
      <c r="A16" s="50" t="s">
        <v>10</v>
      </c>
      <c r="B16" s="51"/>
      <c r="C16" s="51"/>
    </row>
    <row r="17" spans="1:3">
      <c r="A17" s="50" t="s">
        <v>11</v>
      </c>
      <c r="B17" s="51"/>
      <c r="C17" s="51"/>
    </row>
  </sheetData>
  <mergeCells count="3">
    <mergeCell ref="A3:C3"/>
    <mergeCell ref="A16:C16"/>
    <mergeCell ref="A17:C17"/>
  </mergeCells>
  <printOptions horizontalCentered="1"/>
  <pageMargins left="0.98425196850393704" right="0.98425196850393704" top="0.74803149606299213" bottom="0.74803149606299213" header="0.31496062992125984" footer="0.31496062992125984"/>
  <pageSetup paperSize="9" orientation="portrait" r:id="rId1"/>
  <headerFooter>
    <oddHeader xml:space="preserve">&amp;L &amp;R </oddHeader>
  </headerFooter>
  <ignoredErrors>
    <ignoredError sqref="C12"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68"/>
  <sheetViews>
    <sheetView view="pageBreakPreview" topLeftCell="A66" zoomScaleNormal="115" zoomScaleSheetLayoutView="100" workbookViewId="0">
      <selection activeCell="B64" sqref="B64"/>
    </sheetView>
  </sheetViews>
  <sheetFormatPr defaultRowHeight="15"/>
  <cols>
    <col min="1" max="1" width="3" bestFit="1" customWidth="1"/>
    <col min="2" max="2" width="79" customWidth="1"/>
  </cols>
  <sheetData>
    <row r="2" spans="1:2">
      <c r="A2" s="52" t="s">
        <v>12</v>
      </c>
      <c r="B2" s="52"/>
    </row>
    <row r="3" spans="1:2" ht="26.25">
      <c r="A3" s="5"/>
      <c r="B3" s="4" t="s">
        <v>13</v>
      </c>
    </row>
    <row r="4" spans="1:2">
      <c r="A4" s="5"/>
      <c r="B4" s="4"/>
    </row>
    <row r="5" spans="1:2">
      <c r="A5" s="6">
        <v>1</v>
      </c>
      <c r="B5" s="10" t="s">
        <v>14</v>
      </c>
    </row>
    <row r="6" spans="1:2" ht="174.75" customHeight="1">
      <c r="A6" s="6"/>
      <c r="B6" s="7" t="s">
        <v>15</v>
      </c>
    </row>
    <row r="7" spans="1:2">
      <c r="A7" s="6"/>
      <c r="B7" s="7"/>
    </row>
    <row r="8" spans="1:2">
      <c r="A8" s="6">
        <v>2</v>
      </c>
      <c r="B8" s="8" t="s">
        <v>16</v>
      </c>
    </row>
    <row r="9" spans="1:2">
      <c r="A9" s="6"/>
      <c r="B9" s="9" t="s">
        <v>17</v>
      </c>
    </row>
    <row r="10" spans="1:2" ht="40.5" customHeight="1">
      <c r="A10" s="6"/>
      <c r="B10" s="8" t="s">
        <v>18</v>
      </c>
    </row>
    <row r="11" spans="1:2">
      <c r="A11" s="6"/>
      <c r="B11" s="9" t="s">
        <v>19</v>
      </c>
    </row>
    <row r="12" spans="1:2" ht="40.5" customHeight="1">
      <c r="A12" s="6"/>
      <c r="B12" s="7" t="s">
        <v>20</v>
      </c>
    </row>
    <row r="13" spans="1:2">
      <c r="A13" s="6"/>
      <c r="B13" s="9" t="s">
        <v>21</v>
      </c>
    </row>
    <row r="14" spans="1:2" ht="54" customHeight="1">
      <c r="A14" s="6"/>
      <c r="B14" s="7" t="s">
        <v>22</v>
      </c>
    </row>
    <row r="15" spans="1:2" ht="30" customHeight="1">
      <c r="A15" s="6"/>
      <c r="B15" s="8" t="s">
        <v>23</v>
      </c>
    </row>
    <row r="16" spans="1:2">
      <c r="A16" s="6"/>
      <c r="B16" s="9" t="s">
        <v>24</v>
      </c>
    </row>
    <row r="17" spans="1:2" ht="53.25" customHeight="1">
      <c r="A17" s="6"/>
      <c r="B17" s="7" t="s">
        <v>25</v>
      </c>
    </row>
    <row r="18" spans="1:2" ht="25.5">
      <c r="A18" s="6"/>
      <c r="B18" s="8" t="s">
        <v>26</v>
      </c>
    </row>
    <row r="19" spans="1:2" ht="25.5">
      <c r="A19" s="6"/>
      <c r="B19" s="8" t="s">
        <v>27</v>
      </c>
    </row>
    <row r="20" spans="1:2">
      <c r="A20" s="6"/>
      <c r="B20" s="9" t="s">
        <v>28</v>
      </c>
    </row>
    <row r="21" spans="1:2" ht="53.25" customHeight="1">
      <c r="A21" s="6"/>
      <c r="B21" s="7" t="s">
        <v>29</v>
      </c>
    </row>
    <row r="22" spans="1:2">
      <c r="A22" s="6"/>
      <c r="B22" s="9" t="s">
        <v>30</v>
      </c>
    </row>
    <row r="23" spans="1:2" ht="25.5">
      <c r="A23" s="6"/>
      <c r="B23" s="8" t="s">
        <v>31</v>
      </c>
    </row>
    <row r="24" spans="1:2">
      <c r="A24" s="6"/>
      <c r="B24" s="8" t="s">
        <v>32</v>
      </c>
    </row>
    <row r="25" spans="1:2">
      <c r="A25" s="6"/>
      <c r="B25" s="11"/>
    </row>
    <row r="26" spans="1:2">
      <c r="A26" s="15"/>
      <c r="B26" s="12" t="s">
        <v>33</v>
      </c>
    </row>
    <row r="27" spans="1:2" ht="64.5" customHeight="1">
      <c r="A27" s="16">
        <v>3</v>
      </c>
      <c r="B27" s="13" t="s">
        <v>34</v>
      </c>
    </row>
    <row r="28" spans="1:2" ht="27" customHeight="1">
      <c r="A28" s="16">
        <v>4</v>
      </c>
      <c r="B28" s="13" t="s">
        <v>35</v>
      </c>
    </row>
    <row r="29" spans="1:2" ht="41.25" customHeight="1">
      <c r="A29" s="16">
        <v>5</v>
      </c>
      <c r="B29" s="13" t="s">
        <v>36</v>
      </c>
    </row>
    <row r="30" spans="1:2" ht="78.75" customHeight="1">
      <c r="A30" s="16">
        <v>6</v>
      </c>
      <c r="B30" s="13" t="s">
        <v>37</v>
      </c>
    </row>
    <row r="31" spans="1:2" ht="63.75">
      <c r="A31" s="16">
        <v>7</v>
      </c>
      <c r="B31" s="13" t="s">
        <v>38</v>
      </c>
    </row>
    <row r="32" spans="1:2">
      <c r="A32" s="16">
        <v>8</v>
      </c>
      <c r="B32" s="13" t="s">
        <v>39</v>
      </c>
    </row>
    <row r="33" spans="1:2">
      <c r="A33" s="16">
        <v>9</v>
      </c>
      <c r="B33" s="13" t="s">
        <v>40</v>
      </c>
    </row>
    <row r="34" spans="1:2">
      <c r="A34" s="16">
        <v>10</v>
      </c>
      <c r="B34" s="13" t="s">
        <v>41</v>
      </c>
    </row>
    <row r="35" spans="1:2">
      <c r="A35" s="16">
        <v>11</v>
      </c>
      <c r="B35" s="13" t="s">
        <v>42</v>
      </c>
    </row>
    <row r="36" spans="1:2" ht="28.5" customHeight="1">
      <c r="A36" s="16">
        <v>12</v>
      </c>
      <c r="B36" s="13" t="s">
        <v>43</v>
      </c>
    </row>
    <row r="37" spans="1:2" ht="118.5" customHeight="1">
      <c r="A37" s="16">
        <v>13</v>
      </c>
      <c r="B37" s="13" t="s">
        <v>44</v>
      </c>
    </row>
    <row r="38" spans="1:2">
      <c r="A38" s="16">
        <v>14</v>
      </c>
      <c r="B38" s="13" t="s">
        <v>45</v>
      </c>
    </row>
    <row r="39" spans="1:2" ht="27.75" customHeight="1">
      <c r="A39" s="16">
        <v>15</v>
      </c>
      <c r="B39" s="13" t="s">
        <v>46</v>
      </c>
    </row>
    <row r="40" spans="1:2" ht="25.5">
      <c r="A40" s="16">
        <v>16</v>
      </c>
      <c r="B40" s="13" t="s">
        <v>47</v>
      </c>
    </row>
    <row r="41" spans="1:2" ht="25.5">
      <c r="A41" s="16">
        <v>17</v>
      </c>
      <c r="B41" s="13" t="s">
        <v>48</v>
      </c>
    </row>
    <row r="42" spans="1:2" ht="27" customHeight="1">
      <c r="A42" s="16">
        <v>18</v>
      </c>
      <c r="B42" s="13" t="s">
        <v>49</v>
      </c>
    </row>
    <row r="43" spans="1:2" ht="38.25">
      <c r="A43" s="16">
        <v>19</v>
      </c>
      <c r="B43" s="13" t="s">
        <v>50</v>
      </c>
    </row>
    <row r="44" spans="1:2" ht="27.75" customHeight="1">
      <c r="A44" s="16">
        <v>20</v>
      </c>
      <c r="B44" s="13" t="s">
        <v>51</v>
      </c>
    </row>
    <row r="45" spans="1:2" ht="27.75" customHeight="1">
      <c r="A45" s="16">
        <v>21</v>
      </c>
      <c r="B45" s="13" t="s">
        <v>52</v>
      </c>
    </row>
    <row r="46" spans="1:2" ht="41.25" customHeight="1">
      <c r="A46" s="16">
        <v>22</v>
      </c>
      <c r="B46" s="13" t="s">
        <v>53</v>
      </c>
    </row>
    <row r="47" spans="1:2" ht="27.75" customHeight="1">
      <c r="A47" s="16">
        <v>23</v>
      </c>
      <c r="B47" s="13" t="s">
        <v>54</v>
      </c>
    </row>
    <row r="48" spans="1:2" ht="41.25" customHeight="1">
      <c r="A48" s="16">
        <v>24</v>
      </c>
      <c r="B48" s="13" t="s">
        <v>55</v>
      </c>
    </row>
    <row r="49" spans="1:2" ht="66" customHeight="1">
      <c r="A49" s="16">
        <v>25</v>
      </c>
      <c r="B49" s="13" t="s">
        <v>56</v>
      </c>
    </row>
    <row r="50" spans="1:2">
      <c r="A50" s="16">
        <v>26</v>
      </c>
      <c r="B50" s="13" t="s">
        <v>57</v>
      </c>
    </row>
    <row r="51" spans="1:2" ht="68.25" customHeight="1">
      <c r="A51" s="16">
        <v>27</v>
      </c>
      <c r="B51" s="7" t="s">
        <v>58</v>
      </c>
    </row>
    <row r="52" spans="1:2" ht="17.25" customHeight="1">
      <c r="A52" s="16"/>
      <c r="B52" s="7" t="s">
        <v>59</v>
      </c>
    </row>
    <row r="53" spans="1:2" ht="27.75" customHeight="1">
      <c r="A53" s="16">
        <v>28</v>
      </c>
      <c r="B53" s="13" t="s">
        <v>60</v>
      </c>
    </row>
    <row r="54" spans="1:2" ht="27.75" customHeight="1">
      <c r="A54" s="16">
        <v>29</v>
      </c>
      <c r="B54" s="13" t="s">
        <v>61</v>
      </c>
    </row>
    <row r="55" spans="1:2">
      <c r="A55" s="16">
        <v>30</v>
      </c>
      <c r="B55" s="13" t="s">
        <v>62</v>
      </c>
    </row>
    <row r="56" spans="1:2" ht="38.25">
      <c r="A56" s="16">
        <v>31</v>
      </c>
      <c r="B56" s="13" t="s">
        <v>63</v>
      </c>
    </row>
    <row r="57" spans="1:2" ht="38.25">
      <c r="A57" s="16">
        <v>32</v>
      </c>
      <c r="B57" s="13" t="s">
        <v>64</v>
      </c>
    </row>
    <row r="58" spans="1:2" ht="54.75" customHeight="1">
      <c r="A58" s="16">
        <v>33</v>
      </c>
      <c r="B58" s="17" t="s">
        <v>65</v>
      </c>
    </row>
    <row r="59" spans="1:2" ht="29.25" customHeight="1">
      <c r="A59" s="16">
        <v>34</v>
      </c>
      <c r="B59" s="17" t="s">
        <v>66</v>
      </c>
    </row>
    <row r="60" spans="1:2">
      <c r="A60" s="16">
        <v>35</v>
      </c>
      <c r="B60" s="13" t="s">
        <v>67</v>
      </c>
    </row>
    <row r="61" spans="1:2" ht="25.5">
      <c r="A61" s="16">
        <v>36</v>
      </c>
      <c r="B61" s="13" t="s">
        <v>68</v>
      </c>
    </row>
    <row r="62" spans="1:2" ht="63.75">
      <c r="A62" s="16">
        <v>37</v>
      </c>
      <c r="B62" s="13" t="s">
        <v>69</v>
      </c>
    </row>
    <row r="63" spans="1:2" ht="28.5" customHeight="1">
      <c r="A63" s="16">
        <v>38</v>
      </c>
      <c r="B63" s="13" t="s">
        <v>70</v>
      </c>
    </row>
    <row r="64" spans="1:2" ht="42" customHeight="1">
      <c r="A64" s="16">
        <v>39</v>
      </c>
      <c r="B64" s="13" t="s">
        <v>71</v>
      </c>
    </row>
    <row r="65" spans="1:2" ht="40.5" customHeight="1">
      <c r="A65" s="16">
        <v>40</v>
      </c>
      <c r="B65" s="13" t="s">
        <v>72</v>
      </c>
    </row>
    <row r="66" spans="1:2">
      <c r="A66" s="16">
        <v>41</v>
      </c>
      <c r="B66" s="30" t="s">
        <v>73</v>
      </c>
    </row>
    <row r="67" spans="1:2" ht="39.75" customHeight="1">
      <c r="A67" s="16">
        <v>42</v>
      </c>
      <c r="B67" s="14" t="s">
        <v>74</v>
      </c>
    </row>
    <row r="68" spans="1:2" ht="28.5" customHeight="1">
      <c r="A68" s="19">
        <v>43</v>
      </c>
      <c r="B68" s="20" t="s">
        <v>75</v>
      </c>
    </row>
  </sheetData>
  <mergeCells count="1">
    <mergeCell ref="A2:B2"/>
  </mergeCells>
  <printOptions horizontalCentered="1"/>
  <pageMargins left="0.9055118110236221" right="0.9055118110236221" top="0.74803149606299213" bottom="0.74803149606299213" header="0.31496062992125984" footer="0.31496062992125984"/>
  <pageSetup paperSize="9" fitToHeight="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6"/>
  <sheetViews>
    <sheetView view="pageLayout" zoomScaleNormal="100" workbookViewId="0">
      <selection activeCell="B20" sqref="B20"/>
    </sheetView>
  </sheetViews>
  <sheetFormatPr defaultRowHeight="15"/>
  <cols>
    <col min="1" max="1" width="8" customWidth="1"/>
    <col min="2" max="2" width="36.7109375" customWidth="1"/>
    <col min="3" max="3" width="6.42578125" customWidth="1"/>
    <col min="4" max="4" width="10.85546875" customWidth="1"/>
    <col min="5" max="5" width="24.7109375" customWidth="1"/>
  </cols>
  <sheetData>
    <row r="1" spans="1:5" ht="83.25" customHeight="1"/>
    <row r="3" spans="1:5" ht="27" customHeight="1">
      <c r="B3" s="55" t="s">
        <v>0</v>
      </c>
      <c r="C3" s="55"/>
      <c r="D3" s="55"/>
      <c r="E3" s="55"/>
    </row>
    <row r="4" spans="1:5">
      <c r="B4" s="35"/>
      <c r="C4" s="35"/>
      <c r="D4" s="35"/>
      <c r="E4" s="35"/>
    </row>
    <row r="5" spans="1:5">
      <c r="B5" s="55" t="s">
        <v>76</v>
      </c>
      <c r="C5" s="55"/>
      <c r="D5" s="55"/>
      <c r="E5" s="55"/>
    </row>
    <row r="6" spans="1:5" ht="15.75" thickBot="1">
      <c r="B6" s="21"/>
      <c r="C6" s="21"/>
      <c r="D6" s="21"/>
    </row>
    <row r="7" spans="1:5">
      <c r="A7" s="37" t="s">
        <v>77</v>
      </c>
      <c r="B7" s="56" t="s">
        <v>78</v>
      </c>
      <c r="C7" s="56"/>
      <c r="D7" s="38" t="s">
        <v>79</v>
      </c>
      <c r="E7" s="39" t="s">
        <v>80</v>
      </c>
    </row>
    <row r="8" spans="1:5">
      <c r="A8" s="40" t="s">
        <v>81</v>
      </c>
      <c r="B8" s="53" t="s">
        <v>82</v>
      </c>
      <c r="C8" s="53"/>
      <c r="D8" s="36" t="s">
        <v>83</v>
      </c>
      <c r="E8" s="31"/>
    </row>
    <row r="9" spans="1:5">
      <c r="A9" s="40" t="s">
        <v>84</v>
      </c>
      <c r="B9" s="53" t="s">
        <v>85</v>
      </c>
      <c r="C9" s="53"/>
      <c r="D9" s="36" t="s">
        <v>83</v>
      </c>
      <c r="E9" s="31"/>
    </row>
    <row r="10" spans="1:5">
      <c r="A10" s="40" t="s">
        <v>86</v>
      </c>
      <c r="B10" s="53" t="s">
        <v>87</v>
      </c>
      <c r="C10" s="53"/>
      <c r="D10" s="36" t="s">
        <v>83</v>
      </c>
      <c r="E10" s="31"/>
    </row>
    <row r="11" spans="1:5">
      <c r="A11" s="40" t="s">
        <v>88</v>
      </c>
      <c r="B11" s="53" t="s">
        <v>89</v>
      </c>
      <c r="C11" s="53"/>
      <c r="D11" s="36" t="s">
        <v>83</v>
      </c>
      <c r="E11" s="31"/>
    </row>
    <row r="12" spans="1:5" ht="51.75" customHeight="1">
      <c r="A12" s="40" t="s">
        <v>90</v>
      </c>
      <c r="B12" s="53" t="s">
        <v>91</v>
      </c>
      <c r="C12" s="53"/>
      <c r="D12" s="36" t="s">
        <v>83</v>
      </c>
      <c r="E12" s="31"/>
    </row>
    <row r="13" spans="1:5" ht="39" customHeight="1" thickBot="1">
      <c r="A13" s="41" t="s">
        <v>92</v>
      </c>
      <c r="B13" s="54" t="s">
        <v>93</v>
      </c>
      <c r="C13" s="54"/>
      <c r="D13" s="42" t="s">
        <v>83</v>
      </c>
      <c r="E13" s="32"/>
    </row>
    <row r="16" spans="1:5">
      <c r="A16" s="43" t="s">
        <v>94</v>
      </c>
    </row>
  </sheetData>
  <mergeCells count="9">
    <mergeCell ref="B10:C10"/>
    <mergeCell ref="B11:C11"/>
    <mergeCell ref="B12:C12"/>
    <mergeCell ref="B13:C13"/>
    <mergeCell ref="B3:E3"/>
    <mergeCell ref="B5:E5"/>
    <mergeCell ref="B7:C7"/>
    <mergeCell ref="B8:C8"/>
    <mergeCell ref="B9:C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4"/>
  <sheetViews>
    <sheetView view="pageLayout" zoomScaleNormal="100" workbookViewId="0">
      <selection activeCell="D19" sqref="D19"/>
    </sheetView>
  </sheetViews>
  <sheetFormatPr defaultRowHeight="15"/>
  <cols>
    <col min="1" max="1" width="8" customWidth="1"/>
    <col min="2" max="2" width="36.7109375" customWidth="1"/>
    <col min="3" max="3" width="6.42578125" customWidth="1"/>
    <col min="4" max="4" width="10.85546875" customWidth="1"/>
    <col min="5" max="5" width="24.7109375" customWidth="1"/>
  </cols>
  <sheetData>
    <row r="1" spans="1:5" ht="83.25" customHeight="1"/>
    <row r="3" spans="1:5" ht="27" customHeight="1">
      <c r="B3" s="55" t="s">
        <v>0</v>
      </c>
      <c r="C3" s="55"/>
      <c r="D3" s="55"/>
      <c r="E3" s="55"/>
    </row>
    <row r="4" spans="1:5">
      <c r="B4" s="35"/>
      <c r="C4" s="35"/>
      <c r="D4" s="35"/>
      <c r="E4" s="35"/>
    </row>
    <row r="5" spans="1:5">
      <c r="B5" s="55" t="s">
        <v>95</v>
      </c>
      <c r="C5" s="55"/>
      <c r="D5" s="55"/>
      <c r="E5" s="55"/>
    </row>
    <row r="6" spans="1:5" ht="15.75" thickBot="1">
      <c r="B6" s="21"/>
      <c r="C6" s="21"/>
      <c r="D6" s="21"/>
    </row>
    <row r="7" spans="1:5">
      <c r="A7" s="37" t="s">
        <v>77</v>
      </c>
      <c r="B7" s="56" t="s">
        <v>78</v>
      </c>
      <c r="C7" s="56"/>
      <c r="D7" s="38" t="s">
        <v>79</v>
      </c>
      <c r="E7" s="39" t="s">
        <v>80</v>
      </c>
    </row>
    <row r="8" spans="1:5">
      <c r="A8" s="40" t="s">
        <v>96</v>
      </c>
      <c r="B8" s="53" t="s">
        <v>149</v>
      </c>
      <c r="C8" s="53"/>
      <c r="D8" s="36" t="s">
        <v>97</v>
      </c>
      <c r="E8" s="33"/>
    </row>
    <row r="9" spans="1:5">
      <c r="A9" s="40" t="s">
        <v>98</v>
      </c>
      <c r="B9" s="53" t="s">
        <v>150</v>
      </c>
      <c r="C9" s="53"/>
      <c r="D9" s="36" t="s">
        <v>97</v>
      </c>
      <c r="E9" s="33"/>
    </row>
    <row r="10" spans="1:5">
      <c r="A10" s="40" t="s">
        <v>99</v>
      </c>
      <c r="B10" s="53" t="s">
        <v>151</v>
      </c>
      <c r="C10" s="53"/>
      <c r="D10" s="36" t="s">
        <v>97</v>
      </c>
      <c r="E10" s="33"/>
    </row>
    <row r="11" spans="1:5">
      <c r="A11" s="40" t="s">
        <v>100</v>
      </c>
      <c r="B11" s="53" t="s">
        <v>152</v>
      </c>
      <c r="C11" s="53"/>
      <c r="D11" s="36" t="s">
        <v>97</v>
      </c>
      <c r="E11" s="33"/>
    </row>
    <row r="12" spans="1:5" ht="15" customHeight="1">
      <c r="A12" s="40" t="s">
        <v>101</v>
      </c>
      <c r="B12" s="53" t="s">
        <v>153</v>
      </c>
      <c r="C12" s="53"/>
      <c r="D12" s="36" t="s">
        <v>97</v>
      </c>
      <c r="E12" s="33"/>
    </row>
    <row r="13" spans="1:5" ht="15" customHeight="1">
      <c r="A13" s="40" t="s">
        <v>102</v>
      </c>
      <c r="B13" s="53" t="s">
        <v>154</v>
      </c>
      <c r="C13" s="53"/>
      <c r="D13" s="36" t="s">
        <v>97</v>
      </c>
      <c r="E13" s="33"/>
    </row>
    <row r="14" spans="1:5">
      <c r="A14" s="40" t="s">
        <v>103</v>
      </c>
      <c r="B14" s="58" t="s">
        <v>155</v>
      </c>
      <c r="C14" s="58"/>
      <c r="D14" s="36" t="s">
        <v>97</v>
      </c>
      <c r="E14" s="33"/>
    </row>
    <row r="15" spans="1:5">
      <c r="A15" s="40" t="s">
        <v>104</v>
      </c>
      <c r="B15" s="58" t="s">
        <v>156</v>
      </c>
      <c r="C15" s="58"/>
      <c r="D15" s="36" t="s">
        <v>105</v>
      </c>
      <c r="E15" s="33"/>
    </row>
    <row r="16" spans="1:5">
      <c r="A16" s="40" t="s">
        <v>106</v>
      </c>
      <c r="B16" s="58" t="s">
        <v>157</v>
      </c>
      <c r="C16" s="58"/>
      <c r="D16" s="36" t="s">
        <v>105</v>
      </c>
      <c r="E16" s="33"/>
    </row>
    <row r="17" spans="1:5">
      <c r="A17" s="40" t="s">
        <v>107</v>
      </c>
      <c r="B17" s="58" t="s">
        <v>158</v>
      </c>
      <c r="C17" s="58"/>
      <c r="D17" s="36" t="s">
        <v>105</v>
      </c>
      <c r="E17" s="33"/>
    </row>
    <row r="18" spans="1:5" ht="24.75" customHeight="1">
      <c r="A18" s="40" t="s">
        <v>108</v>
      </c>
      <c r="B18" s="53" t="s">
        <v>160</v>
      </c>
      <c r="C18" s="53"/>
      <c r="D18" s="36" t="s">
        <v>97</v>
      </c>
      <c r="E18" s="33"/>
    </row>
    <row r="19" spans="1:5" ht="23.25" customHeight="1">
      <c r="A19" s="40" t="s">
        <v>109</v>
      </c>
      <c r="B19" s="53" t="s">
        <v>161</v>
      </c>
      <c r="C19" s="53"/>
      <c r="D19" s="36" t="s">
        <v>97</v>
      </c>
      <c r="E19" s="33"/>
    </row>
    <row r="20" spans="1:5">
      <c r="A20" s="40" t="s">
        <v>110</v>
      </c>
      <c r="B20" s="58" t="s">
        <v>159</v>
      </c>
      <c r="C20" s="58"/>
      <c r="D20" s="36" t="s">
        <v>97</v>
      </c>
      <c r="E20" s="33"/>
    </row>
    <row r="21" spans="1:5">
      <c r="A21" s="40" t="s">
        <v>111</v>
      </c>
      <c r="B21" s="58" t="s">
        <v>112</v>
      </c>
      <c r="C21" s="58"/>
      <c r="D21" s="36" t="s">
        <v>113</v>
      </c>
      <c r="E21" s="33"/>
    </row>
    <row r="22" spans="1:5" ht="15.75" thickBot="1">
      <c r="A22" s="41" t="s">
        <v>114</v>
      </c>
      <c r="B22" s="57" t="s">
        <v>115</v>
      </c>
      <c r="C22" s="57"/>
      <c r="D22" s="42" t="s">
        <v>97</v>
      </c>
      <c r="E22" s="34"/>
    </row>
    <row r="24" spans="1:5">
      <c r="A24" s="43" t="s">
        <v>94</v>
      </c>
    </row>
  </sheetData>
  <mergeCells count="18">
    <mergeCell ref="B10:C10"/>
    <mergeCell ref="B3:E3"/>
    <mergeCell ref="B5:E5"/>
    <mergeCell ref="B7:C7"/>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6"/>
  <sheetViews>
    <sheetView tabSelected="1" showWhiteSpace="0" view="pageLayout" zoomScaleNormal="100" workbookViewId="0">
      <selection activeCell="B18" sqref="B18:C18"/>
    </sheetView>
  </sheetViews>
  <sheetFormatPr defaultRowHeight="15"/>
  <cols>
    <col min="1" max="1" width="8" customWidth="1"/>
    <col min="2" max="2" width="36.7109375" customWidth="1"/>
    <col min="3" max="3" width="6.42578125" customWidth="1"/>
    <col min="4" max="4" width="10.85546875" customWidth="1"/>
    <col min="5" max="5" width="24.7109375" customWidth="1"/>
  </cols>
  <sheetData>
    <row r="1" spans="1:5" ht="83.25" customHeight="1"/>
    <row r="3" spans="1:5" ht="27" customHeight="1">
      <c r="B3" s="55" t="s">
        <v>0</v>
      </c>
      <c r="C3" s="55"/>
      <c r="D3" s="55"/>
      <c r="E3" s="55"/>
    </row>
    <row r="4" spans="1:5">
      <c r="B4" s="35"/>
      <c r="C4" s="35"/>
      <c r="D4" s="35"/>
      <c r="E4" s="35"/>
    </row>
    <row r="5" spans="1:5">
      <c r="B5" s="55" t="s">
        <v>116</v>
      </c>
      <c r="C5" s="55"/>
      <c r="D5" s="55"/>
      <c r="E5" s="55"/>
    </row>
    <row r="6" spans="1:5" ht="15.75" thickBot="1">
      <c r="B6" s="21"/>
      <c r="C6" s="21"/>
      <c r="D6" s="21"/>
    </row>
    <row r="7" spans="1:5">
      <c r="A7" s="37" t="s">
        <v>77</v>
      </c>
      <c r="B7" s="56" t="s">
        <v>78</v>
      </c>
      <c r="C7" s="56"/>
      <c r="D7" s="38" t="s">
        <v>79</v>
      </c>
      <c r="E7" s="39" t="s">
        <v>80</v>
      </c>
    </row>
    <row r="8" spans="1:5">
      <c r="A8" s="40" t="s">
        <v>117</v>
      </c>
      <c r="B8" s="53" t="s">
        <v>118</v>
      </c>
      <c r="C8" s="53"/>
      <c r="D8" s="36" t="s">
        <v>83</v>
      </c>
      <c r="E8" s="33"/>
    </row>
    <row r="9" spans="1:5">
      <c r="A9" s="40" t="s">
        <v>119</v>
      </c>
      <c r="B9" s="53" t="s">
        <v>120</v>
      </c>
      <c r="C9" s="53"/>
      <c r="D9" s="36" t="s">
        <v>83</v>
      </c>
      <c r="E9" s="33"/>
    </row>
    <row r="10" spans="1:5">
      <c r="A10" s="40" t="s">
        <v>121</v>
      </c>
      <c r="B10" s="59" t="s">
        <v>122</v>
      </c>
      <c r="C10" s="60"/>
      <c r="D10" s="36" t="s">
        <v>83</v>
      </c>
      <c r="E10" s="33"/>
    </row>
    <row r="11" spans="1:5">
      <c r="A11" s="40" t="s">
        <v>123</v>
      </c>
      <c r="B11" s="53" t="s">
        <v>124</v>
      </c>
      <c r="C11" s="53"/>
      <c r="D11" s="36" t="s">
        <v>97</v>
      </c>
      <c r="E11" s="33"/>
    </row>
    <row r="12" spans="1:5">
      <c r="A12" s="40" t="s">
        <v>125</v>
      </c>
      <c r="B12" s="53" t="s">
        <v>126</v>
      </c>
      <c r="C12" s="53"/>
      <c r="D12" s="36" t="s">
        <v>83</v>
      </c>
      <c r="E12" s="33"/>
    </row>
    <row r="13" spans="1:5" ht="15" customHeight="1">
      <c r="A13" s="40" t="s">
        <v>127</v>
      </c>
      <c r="B13" s="53" t="s">
        <v>128</v>
      </c>
      <c r="C13" s="53"/>
      <c r="D13" s="36" t="s">
        <v>83</v>
      </c>
      <c r="E13" s="33"/>
    </row>
    <row r="14" spans="1:5" ht="15" customHeight="1">
      <c r="A14" s="40" t="s">
        <v>129</v>
      </c>
      <c r="B14" s="53" t="s">
        <v>148</v>
      </c>
      <c r="C14" s="53"/>
      <c r="D14" s="36" t="s">
        <v>83</v>
      </c>
      <c r="E14" s="33"/>
    </row>
    <row r="15" spans="1:5" ht="15" customHeight="1">
      <c r="A15" s="40" t="s">
        <v>131</v>
      </c>
      <c r="B15" s="59" t="s">
        <v>130</v>
      </c>
      <c r="C15" s="60"/>
      <c r="D15" s="36" t="s">
        <v>97</v>
      </c>
      <c r="E15" s="33"/>
    </row>
    <row r="16" spans="1:5">
      <c r="A16" s="40" t="s">
        <v>133</v>
      </c>
      <c r="B16" s="58" t="s">
        <v>132</v>
      </c>
      <c r="C16" s="58"/>
      <c r="D16" s="36" t="s">
        <v>83</v>
      </c>
      <c r="E16" s="33"/>
    </row>
    <row r="17" spans="1:5">
      <c r="A17" s="40" t="s">
        <v>135</v>
      </c>
      <c r="B17" s="61" t="s">
        <v>146</v>
      </c>
      <c r="C17" s="62"/>
      <c r="D17" s="36" t="s">
        <v>83</v>
      </c>
      <c r="E17" s="33"/>
    </row>
    <row r="18" spans="1:5">
      <c r="A18" s="40" t="s">
        <v>137</v>
      </c>
      <c r="B18" s="61" t="s">
        <v>144</v>
      </c>
      <c r="C18" s="62"/>
      <c r="D18" s="36" t="s">
        <v>83</v>
      </c>
      <c r="E18" s="33"/>
    </row>
    <row r="19" spans="1:5">
      <c r="A19" s="40" t="s">
        <v>139</v>
      </c>
      <c r="B19" s="58" t="s">
        <v>134</v>
      </c>
      <c r="C19" s="58"/>
      <c r="D19" s="36" t="s">
        <v>83</v>
      </c>
      <c r="E19" s="33"/>
    </row>
    <row r="20" spans="1:5">
      <c r="A20" s="40" t="s">
        <v>141</v>
      </c>
      <c r="B20" s="58" t="s">
        <v>136</v>
      </c>
      <c r="C20" s="58"/>
      <c r="D20" s="36" t="s">
        <v>83</v>
      </c>
      <c r="E20" s="33"/>
    </row>
    <row r="21" spans="1:5">
      <c r="A21" s="40" t="s">
        <v>143</v>
      </c>
      <c r="B21" s="58" t="s">
        <v>138</v>
      </c>
      <c r="C21" s="58"/>
      <c r="D21" s="36" t="s">
        <v>83</v>
      </c>
      <c r="E21" s="33"/>
    </row>
    <row r="22" spans="1:5">
      <c r="A22" s="40" t="s">
        <v>145</v>
      </c>
      <c r="B22" s="58" t="s">
        <v>140</v>
      </c>
      <c r="C22" s="58"/>
      <c r="D22" s="36" t="s">
        <v>83</v>
      </c>
      <c r="E22" s="33"/>
    </row>
    <row r="23" spans="1:5" ht="15.75" thickBot="1">
      <c r="A23" s="40" t="s">
        <v>147</v>
      </c>
      <c r="B23" s="57" t="s">
        <v>142</v>
      </c>
      <c r="C23" s="57"/>
      <c r="D23" s="42" t="s">
        <v>83</v>
      </c>
      <c r="E23" s="34"/>
    </row>
    <row r="24" spans="1:5">
      <c r="A24" s="43"/>
      <c r="B24" s="43"/>
    </row>
    <row r="25" spans="1:5">
      <c r="A25" s="43" t="s">
        <v>94</v>
      </c>
      <c r="B25" s="43"/>
    </row>
    <row r="26" spans="1:5">
      <c r="A26" s="43"/>
      <c r="B26" s="43"/>
    </row>
  </sheetData>
  <mergeCells count="19">
    <mergeCell ref="B11:C11"/>
    <mergeCell ref="B3:E3"/>
    <mergeCell ref="B5:E5"/>
    <mergeCell ref="B7:C7"/>
    <mergeCell ref="B8:C8"/>
    <mergeCell ref="B9:C9"/>
    <mergeCell ref="B10:C10"/>
    <mergeCell ref="B21:C21"/>
    <mergeCell ref="B22:C22"/>
    <mergeCell ref="B23:C23"/>
    <mergeCell ref="B12:C12"/>
    <mergeCell ref="B13:C13"/>
    <mergeCell ref="B15:C15"/>
    <mergeCell ref="B16:C16"/>
    <mergeCell ref="B19:C19"/>
    <mergeCell ref="B20:C20"/>
    <mergeCell ref="B18:C18"/>
    <mergeCell ref="B17:C17"/>
    <mergeCell ref="B14:C14"/>
  </mergeCells>
  <phoneticPr fontId="27"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FED1B4DE4E7D4C8A1CFAC23E2E6A01" ma:contentTypeVersion="3" ma:contentTypeDescription="Create a new document." ma:contentTypeScope="" ma:versionID="6ebfddfd81c4e76007af4b4693a9652a">
  <xsd:schema xmlns:xsd="http://www.w3.org/2001/XMLSchema" xmlns:xs="http://www.w3.org/2001/XMLSchema" xmlns:p="http://schemas.microsoft.com/office/2006/metadata/properties" xmlns:ns2="99e52b91-69c8-4a51-8448-b1456f9ee263" targetNamespace="http://schemas.microsoft.com/office/2006/metadata/properties" ma:root="true" ma:fieldsID="89b3d7e67db47360da3d9452c1802cd9" ns2:_="">
    <xsd:import namespace="99e52b91-69c8-4a51-8448-b1456f9ee26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e52b91-69c8-4a51-8448-b1456f9ee2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332495C-E840-4BC7-A5E6-4F65306EE069}">
  <ds:schemaRefs>
    <ds:schemaRef ds:uri="http://schemas.microsoft.com/sharepoint/v3/contenttype/forms"/>
  </ds:schemaRefs>
</ds:datastoreItem>
</file>

<file path=customXml/itemProps2.xml><?xml version="1.0" encoding="utf-8"?>
<ds:datastoreItem xmlns:ds="http://schemas.openxmlformats.org/officeDocument/2006/customXml" ds:itemID="{54D2D2DC-DABA-4F28-A1BF-3D19FED131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e52b91-69c8-4a51-8448-b1456f9ee2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768C75-620F-45F6-9DF9-DF0EAECC0D97}">
  <ds:schemaRefs>
    <ds:schemaRef ds:uri="http://purl.org/dc/elements/1.1/"/>
    <ds:schemaRef ds:uri="http://schemas.microsoft.com/office/2006/metadata/properties"/>
    <ds:schemaRef ds:uri="99e52b91-69c8-4a51-8448-b1456f9ee26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vt:lpstr>
      <vt:lpstr>Splošno</vt:lpstr>
      <vt:lpstr>Režijski cenik - Delovna sila</vt:lpstr>
      <vt:lpstr>Režijski cenik - Materiali</vt:lpstr>
      <vt:lpstr>Režijski cenik - Izvajalčeva op</vt:lpstr>
      <vt:lpstr>Splošno!Področje_tiskanja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Petra Rejc</dc:creator>
  <cp:keywords/>
  <dc:description/>
  <cp:lastModifiedBy>Dejan Baliban</cp:lastModifiedBy>
  <cp:revision/>
  <dcterms:created xsi:type="dcterms:W3CDTF">2024-05-16T12:59:29Z</dcterms:created>
  <dcterms:modified xsi:type="dcterms:W3CDTF">2025-07-09T20:06:41Z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0x010100BAFED1B4DE4E7D4C8A1CFAC23E2E6A01</vt:lpwstr>
  </property>
</Properties>
</file>